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updateLinks="always" hidePivotFieldList="1" defaultThemeVersion="166925"/>
  <mc:AlternateContent xmlns:mc="http://schemas.openxmlformats.org/markup-compatibility/2006">
    <mc:Choice Requires="x15">
      <x15ac:absPath xmlns:x15ac="http://schemas.microsoft.com/office/spreadsheetml/2010/11/ac" url="C:\Users\ARodrigE\OneDrive - Consejo Superior de la Judicatura\Escritorio\DSAJ Medellín Riesgos\"/>
    </mc:Choice>
  </mc:AlternateContent>
  <xr:revisionPtr revIDLastSave="0" documentId="8_{DA772B34-B2E5-444E-9F9B-E6DA3321BDD0}" xr6:coauthVersionLast="36" xr6:coauthVersionMax="36" xr10:uidLastSave="{00000000-0000-0000-0000-000000000000}"/>
  <bookViews>
    <workbookView xWindow="0" yWindow="0" windowWidth="28800" windowHeight="10920" tabRatio="898" firstSheet="10"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20" i="29" l="1"/>
  <c r="L30" i="29"/>
  <c r="L40" i="29"/>
  <c r="L50" i="29"/>
  <c r="L60" i="29"/>
  <c r="L70" i="29"/>
  <c r="L80" i="29"/>
  <c r="L90" i="29"/>
  <c r="C20" i="29"/>
  <c r="C20" i="36" s="1"/>
  <c r="C30" i="29"/>
  <c r="C30" i="36" s="1"/>
  <c r="C40" i="29"/>
  <c r="C50" i="29"/>
  <c r="C50" i="18" s="1"/>
  <c r="C60" i="29"/>
  <c r="C60" i="35" s="1"/>
  <c r="C70" i="29"/>
  <c r="C70" i="36" s="1"/>
  <c r="C80" i="29"/>
  <c r="C90" i="29"/>
  <c r="C90" i="36" s="1"/>
  <c r="A90" i="29"/>
  <c r="A90" i="18" s="1"/>
  <c r="B90" i="29"/>
  <c r="B90" i="36" s="1"/>
  <c r="E90" i="29"/>
  <c r="E91" i="29"/>
  <c r="E92" i="29"/>
  <c r="E93" i="29"/>
  <c r="E94" i="29"/>
  <c r="E95" i="29"/>
  <c r="E96" i="29"/>
  <c r="E97" i="29"/>
  <c r="E98" i="29"/>
  <c r="E99" i="29"/>
  <c r="A20" i="29"/>
  <c r="A20" i="36" s="1"/>
  <c r="B20" i="29"/>
  <c r="B20" i="36" s="1"/>
  <c r="A30" i="29"/>
  <c r="B30" i="29"/>
  <c r="B30" i="35" s="1"/>
  <c r="A40" i="29"/>
  <c r="A40" i="36" s="1"/>
  <c r="B40" i="29"/>
  <c r="B40" i="36" s="1"/>
  <c r="A50" i="29"/>
  <c r="B50" i="29"/>
  <c r="B50" i="18" s="1"/>
  <c r="A60" i="29"/>
  <c r="A60" i="36" s="1"/>
  <c r="B60" i="29"/>
  <c r="A70" i="29"/>
  <c r="B70" i="29"/>
  <c r="A80" i="29"/>
  <c r="A80" i="36" s="1"/>
  <c r="B80" i="29"/>
  <c r="B80" i="18" s="1"/>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30" i="28"/>
  <c r="B40" i="28"/>
  <c r="B50" i="28"/>
  <c r="B60" i="28"/>
  <c r="B70" i="28"/>
  <c r="B80" i="28"/>
  <c r="B90" i="28"/>
  <c r="A20" i="28"/>
  <c r="A30" i="28"/>
  <c r="A40" i="28"/>
  <c r="A50" i="28"/>
  <c r="A60" i="28"/>
  <c r="A70" i="28"/>
  <c r="A80" i="28"/>
  <c r="A90" i="28"/>
  <c r="J90" i="28"/>
  <c r="L90" i="28"/>
  <c r="R90" i="28"/>
  <c r="S90" i="28" s="1"/>
  <c r="J91" i="28"/>
  <c r="L91" i="28"/>
  <c r="J92" i="28"/>
  <c r="L92" i="28"/>
  <c r="J93" i="28"/>
  <c r="L93" i="28"/>
  <c r="J94" i="28"/>
  <c r="L94" i="28"/>
  <c r="J95" i="28"/>
  <c r="L95" i="28"/>
  <c r="J96" i="28"/>
  <c r="L96" i="28"/>
  <c r="J97" i="28"/>
  <c r="L97" i="28"/>
  <c r="J98" i="28"/>
  <c r="L98" i="28"/>
  <c r="J99" i="28"/>
  <c r="L99" i="28"/>
  <c r="G50" i="27"/>
  <c r="F50" i="29" s="1"/>
  <c r="K90" i="28" l="1"/>
  <c r="B70" i="36"/>
  <c r="B70" i="18"/>
  <c r="B60" i="18"/>
  <c r="B60" i="35"/>
  <c r="C60" i="34"/>
  <c r="A80" i="35"/>
  <c r="A90" i="36"/>
  <c r="A80" i="18"/>
  <c r="C20" i="18"/>
  <c r="C20" i="34"/>
  <c r="A60" i="35"/>
  <c r="B30" i="36"/>
  <c r="C90" i="18"/>
  <c r="A60" i="18"/>
  <c r="B30" i="34"/>
  <c r="C60" i="36"/>
  <c r="M50" i="27"/>
  <c r="N50" i="27" s="1"/>
  <c r="H50" i="29" s="1"/>
  <c r="C70" i="18"/>
  <c r="A90" i="34"/>
  <c r="B80" i="35"/>
  <c r="C20" i="35"/>
  <c r="B50" i="36"/>
  <c r="B50" i="34"/>
  <c r="A70" i="35"/>
  <c r="A70" i="36"/>
  <c r="A70" i="34"/>
  <c r="A70" i="18"/>
  <c r="A50" i="18"/>
  <c r="A50" i="35"/>
  <c r="A50" i="36"/>
  <c r="A50" i="34"/>
  <c r="A30" i="35"/>
  <c r="A30" i="36"/>
  <c r="A30" i="34"/>
  <c r="A30" i="18"/>
  <c r="C80" i="35"/>
  <c r="C80" i="36"/>
  <c r="C80" i="34"/>
  <c r="C80" i="18"/>
  <c r="C40" i="35"/>
  <c r="C40" i="18"/>
  <c r="C40" i="36"/>
  <c r="C40" i="34"/>
  <c r="B90" i="18"/>
  <c r="B40" i="18"/>
  <c r="B20" i="18"/>
  <c r="B80" i="34"/>
  <c r="B60" i="34"/>
  <c r="C70" i="35"/>
  <c r="B40" i="35"/>
  <c r="B20" i="35"/>
  <c r="B80" i="36"/>
  <c r="B60" i="36"/>
  <c r="C60" i="18"/>
  <c r="A40" i="18"/>
  <c r="C30" i="18"/>
  <c r="A20" i="18"/>
  <c r="C90" i="34"/>
  <c r="A80" i="34"/>
  <c r="C70" i="34"/>
  <c r="A60" i="34"/>
  <c r="B40" i="34"/>
  <c r="B20" i="34"/>
  <c r="B70" i="35"/>
  <c r="C50" i="35"/>
  <c r="A40" i="35"/>
  <c r="C30" i="35"/>
  <c r="A20" i="35"/>
  <c r="B30" i="18"/>
  <c r="B90" i="34"/>
  <c r="B70" i="34"/>
  <c r="C50" i="34"/>
  <c r="A40" i="34"/>
  <c r="C30" i="34"/>
  <c r="A20" i="34"/>
  <c r="B50" i="35"/>
  <c r="C50" i="36"/>
  <c r="G50" i="29" l="1"/>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0" i="28"/>
  <c r="L61" i="28"/>
  <c r="L62" i="28"/>
  <c r="L63" i="28"/>
  <c r="L64" i="28"/>
  <c r="L65" i="28"/>
  <c r="L66" i="28"/>
  <c r="L67" i="28"/>
  <c r="L68" i="28"/>
  <c r="L69" i="28"/>
  <c r="L70" i="28"/>
  <c r="L71" i="28"/>
  <c r="L72" i="28"/>
  <c r="L73" i="28"/>
  <c r="L74" i="28"/>
  <c r="L75" i="28"/>
  <c r="L76" i="28"/>
  <c r="L77" i="28"/>
  <c r="L78" i="28"/>
  <c r="L79" i="28"/>
  <c r="J60" i="28"/>
  <c r="J61" i="28"/>
  <c r="J62" i="28"/>
  <c r="J63" i="28"/>
  <c r="J64" i="28"/>
  <c r="J65" i="28"/>
  <c r="J66" i="28"/>
  <c r="J67" i="28"/>
  <c r="J68" i="28"/>
  <c r="J69" i="28"/>
  <c r="J70" i="28"/>
  <c r="J71" i="28"/>
  <c r="J72" i="28"/>
  <c r="J73" i="28"/>
  <c r="J74" i="28"/>
  <c r="J75" i="28"/>
  <c r="J76" i="28"/>
  <c r="J77" i="28"/>
  <c r="J78" i="28"/>
  <c r="J79" i="28"/>
  <c r="L80" i="27"/>
  <c r="K80" i="27" s="1"/>
  <c r="L81" i="27"/>
  <c r="K81" i="27" s="1"/>
  <c r="L82" i="27"/>
  <c r="K82" i="27" s="1"/>
  <c r="L83" i="27"/>
  <c r="K83" i="27" s="1"/>
  <c r="L84" i="27"/>
  <c r="K84" i="27" s="1"/>
  <c r="L85" i="27"/>
  <c r="K85" i="27" s="1"/>
  <c r="L86" i="27"/>
  <c r="K86" i="27" s="1"/>
  <c r="L87" i="27"/>
  <c r="K87" i="27" s="1"/>
  <c r="L88" i="27"/>
  <c r="K88" i="27" s="1"/>
  <c r="L89" i="27"/>
  <c r="K89" i="27" s="1"/>
  <c r="L70" i="27"/>
  <c r="K70" i="27" s="1"/>
  <c r="L71" i="27"/>
  <c r="K71" i="27" s="1"/>
  <c r="L72" i="27"/>
  <c r="K72" i="27" s="1"/>
  <c r="L73" i="27"/>
  <c r="K73" i="27" s="1"/>
  <c r="L74" i="27"/>
  <c r="K74" i="27" s="1"/>
  <c r="L75" i="27"/>
  <c r="K75" i="27" s="1"/>
  <c r="L76" i="27"/>
  <c r="K76" i="27" s="1"/>
  <c r="L77" i="27"/>
  <c r="K77" i="27" s="1"/>
  <c r="L78" i="27"/>
  <c r="K78" i="27" s="1"/>
  <c r="L79" i="27"/>
  <c r="K79" i="27" s="1"/>
  <c r="G70" i="27"/>
  <c r="H70" i="27" s="1"/>
  <c r="G80" i="27"/>
  <c r="H80" i="27" s="1"/>
  <c r="G60" i="27"/>
  <c r="F80" i="29" l="1"/>
  <c r="F70" i="29"/>
  <c r="K70" i="28"/>
  <c r="T70" i="28" s="1"/>
  <c r="K60" i="28"/>
  <c r="S70" i="28"/>
  <c r="M80" i="27"/>
  <c r="M70" i="27"/>
  <c r="J70" i="29" l="1"/>
  <c r="G70" i="29"/>
  <c r="U70" i="28"/>
  <c r="K70" i="29" s="1"/>
  <c r="G80" i="29"/>
  <c r="N70" i="27"/>
  <c r="H70" i="29" s="1"/>
  <c r="N80" i="27"/>
  <c r="H80" i="29" s="1"/>
  <c r="E70" i="35" l="1"/>
  <c r="E70" i="36"/>
  <c r="E70" i="18"/>
  <c r="E70" i="34"/>
  <c r="D70" i="18"/>
  <c r="D70" i="35"/>
  <c r="D70" i="36"/>
  <c r="D70" i="34"/>
  <c r="V70" i="28"/>
  <c r="M70" i="29" s="1"/>
  <c r="L80" i="28"/>
  <c r="L81" i="28"/>
  <c r="L82" i="28"/>
  <c r="L83" i="28"/>
  <c r="L84" i="28"/>
  <c r="L85" i="28"/>
  <c r="L86" i="28"/>
  <c r="L87" i="28"/>
  <c r="L88" i="28"/>
  <c r="L89" i="28"/>
  <c r="F70" i="36" l="1"/>
  <c r="F70" i="34"/>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80" i="29"/>
  <c r="E81" i="29"/>
  <c r="E82" i="29"/>
  <c r="E83" i="29"/>
  <c r="E84" i="29"/>
  <c r="E85" i="29"/>
  <c r="E86" i="29"/>
  <c r="E87" i="29"/>
  <c r="E88" i="29"/>
  <c r="E8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90" i="27"/>
  <c r="K90" i="27" s="1"/>
  <c r="L91" i="27"/>
  <c r="K91" i="27" s="1"/>
  <c r="L92" i="27"/>
  <c r="K92" i="27" s="1"/>
  <c r="L93" i="27"/>
  <c r="K93" i="27" s="1"/>
  <c r="L94" i="27"/>
  <c r="K94" i="27" s="1"/>
  <c r="L95" i="27"/>
  <c r="K95" i="27" s="1"/>
  <c r="L96" i="27"/>
  <c r="K96" i="27" s="1"/>
  <c r="L97" i="27"/>
  <c r="K97" i="27" s="1"/>
  <c r="L98" i="27"/>
  <c r="K98" i="27" s="1"/>
  <c r="L99" i="27"/>
  <c r="K99" i="27" s="1"/>
  <c r="L50" i="28" l="1"/>
  <c r="L51" i="28"/>
  <c r="L52" i="28"/>
  <c r="L53" i="28"/>
  <c r="L54" i="28"/>
  <c r="L55" i="28"/>
  <c r="L56" i="28"/>
  <c r="L57" i="28"/>
  <c r="L58" i="28"/>
  <c r="L59" i="28"/>
  <c r="H60" i="27" l="1"/>
  <c r="F60" i="29" l="1"/>
  <c r="T60" i="28"/>
  <c r="M60" i="27"/>
  <c r="N60" i="27" l="1"/>
  <c r="H60" i="29" s="1"/>
  <c r="G60" i="29"/>
  <c r="U60" i="28"/>
  <c r="K60" i="29" s="1"/>
  <c r="J60" i="29"/>
  <c r="O60" i="27"/>
  <c r="V60" i="28" l="1"/>
  <c r="M60" i="29" s="1"/>
  <c r="D60" i="36"/>
  <c r="D60" i="34"/>
  <c r="D60" i="35"/>
  <c r="D60" i="18"/>
  <c r="E60" i="36"/>
  <c r="E60" i="34"/>
  <c r="E60" i="35"/>
  <c r="E60" i="1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90" i="27"/>
  <c r="H90" i="27" s="1"/>
  <c r="T90" i="28" l="1"/>
  <c r="F90" i="29"/>
  <c r="F60" i="18"/>
  <c r="F60" i="36"/>
  <c r="F60" i="34"/>
  <c r="F60" i="35"/>
  <c r="M90" i="27"/>
  <c r="U90" i="28" l="1"/>
  <c r="K90" i="29" s="1"/>
  <c r="G90" i="29"/>
  <c r="J90" i="29"/>
  <c r="N90" i="27"/>
  <c r="H90" i="29" s="1"/>
  <c r="O90" i="27"/>
  <c r="G20" i="27"/>
  <c r="G30" i="27"/>
  <c r="G10" i="27"/>
  <c r="V90" i="28" l="1"/>
  <c r="M90" i="29" s="1"/>
  <c r="D90" i="18"/>
  <c r="D90" i="36"/>
  <c r="D90" i="34"/>
  <c r="E90" i="36"/>
  <c r="E90" i="34"/>
  <c r="E90" i="1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J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89" i="28"/>
  <c r="J88" i="28"/>
  <c r="J87" i="28"/>
  <c r="J86" i="28"/>
  <c r="J85" i="28"/>
  <c r="J84" i="28"/>
  <c r="J83" i="28"/>
  <c r="J82" i="28"/>
  <c r="J81" i="28"/>
  <c r="R80" i="28"/>
  <c r="J80" i="28"/>
  <c r="K80" i="28" s="1"/>
  <c r="T80" i="28" s="1"/>
  <c r="J59" i="28"/>
  <c r="J58" i="28"/>
  <c r="J57" i="28"/>
  <c r="J56" i="28"/>
  <c r="J55" i="28"/>
  <c r="J54" i="28"/>
  <c r="J53" i="28"/>
  <c r="J52" i="28"/>
  <c r="R51" i="28"/>
  <c r="J51" i="28"/>
  <c r="R50" i="28"/>
  <c r="S50" i="28" s="1"/>
  <c r="U50" i="28" s="1"/>
  <c r="K50" i="29" s="1"/>
  <c r="J50" i="28"/>
  <c r="K50" i="28" s="1"/>
  <c r="T50" i="28" s="1"/>
  <c r="J50" i="29" l="1"/>
  <c r="V50" i="28"/>
  <c r="M50" i="29" s="1"/>
  <c r="E50" i="18"/>
  <c r="E50" i="34"/>
  <c r="E50" i="36"/>
  <c r="E50" i="35"/>
  <c r="J80" i="29"/>
  <c r="F90" i="36"/>
  <c r="F90" i="34"/>
  <c r="F90" i="18"/>
  <c r="S40" i="28"/>
  <c r="K40" i="28"/>
  <c r="S30" i="28"/>
  <c r="K30" i="28"/>
  <c r="K20" i="28"/>
  <c r="S80" i="28"/>
  <c r="U80" i="28" s="1"/>
  <c r="S20" i="28"/>
  <c r="K80" i="29" l="1"/>
  <c r="V80" i="28"/>
  <c r="M80" i="29" s="1"/>
  <c r="D80" i="36"/>
  <c r="D80" i="34"/>
  <c r="D80" i="35"/>
  <c r="D80" i="18"/>
  <c r="F50" i="18"/>
  <c r="F50" i="34"/>
  <c r="F50" i="36"/>
  <c r="F50" i="35"/>
  <c r="D50" i="18"/>
  <c r="D50" i="36"/>
  <c r="D50" i="35"/>
  <c r="D50" i="34"/>
  <c r="H30" i="27"/>
  <c r="F80" i="18" l="1"/>
  <c r="F80" i="35"/>
  <c r="F80" i="36"/>
  <c r="F80" i="34"/>
  <c r="E80" i="36"/>
  <c r="E80" i="34"/>
  <c r="E80" i="35"/>
  <c r="E80" i="18"/>
  <c r="T30" i="28"/>
  <c r="F30" i="29"/>
  <c r="M30" i="27"/>
  <c r="G40" i="27"/>
  <c r="H40" i="27" s="1"/>
  <c r="N30" i="27" l="1"/>
  <c r="H30" i="29" s="1"/>
  <c r="G30" i="29"/>
  <c r="U30" i="28"/>
  <c r="K30" i="29" s="1"/>
  <c r="T40" i="28"/>
  <c r="F40" i="29"/>
  <c r="J30" i="29"/>
  <c r="M40" i="27"/>
  <c r="O30" i="27"/>
  <c r="J40" i="29" l="1"/>
  <c r="E30" i="35"/>
  <c r="E30" i="36"/>
  <c r="E30" i="34"/>
  <c r="E30" i="18"/>
  <c r="N40" i="27"/>
  <c r="H40" i="29" s="1"/>
  <c r="G40" i="29"/>
  <c r="U40" i="28"/>
  <c r="K40" i="29" s="1"/>
  <c r="D30" i="36"/>
  <c r="D30" i="34"/>
  <c r="D30" i="35"/>
  <c r="D30" i="18"/>
  <c r="V30" i="28"/>
  <c r="M30" i="29" s="1"/>
  <c r="O40" i="27"/>
  <c r="F30" i="35" l="1"/>
  <c r="F30" i="18"/>
  <c r="F30" i="36"/>
  <c r="F30" i="34"/>
  <c r="D40" i="35"/>
  <c r="D40" i="18"/>
  <c r="D40" i="36"/>
  <c r="D40" i="34"/>
  <c r="E40" i="36"/>
  <c r="E40" i="34"/>
  <c r="E40" i="35"/>
  <c r="E40" i="18"/>
  <c r="V40" i="28"/>
  <c r="M40" i="29" s="1"/>
  <c r="A10" i="28"/>
  <c r="B10" i="28"/>
  <c r="I33" i="5" a="1"/>
  <c r="I33" i="5" s="1"/>
  <c r="F40" i="36" l="1"/>
  <c r="F40" i="34"/>
  <c r="F40" i="35"/>
  <c r="F40" i="18"/>
  <c r="C10" i="29"/>
  <c r="I27" i="5" a="1"/>
  <c r="C10" i="36" l="1"/>
  <c r="C10" i="35"/>
  <c r="C10" i="34"/>
  <c r="I27" i="5"/>
  <c r="L12" i="28"/>
  <c r="L10" i="28"/>
  <c r="C10" i="28"/>
  <c r="L10" i="27" l="1"/>
  <c r="I21" i="5"/>
  <c r="I22" i="5"/>
  <c r="M10" i="27" l="1"/>
  <c r="K10" i="27"/>
  <c r="C10" i="18"/>
  <c r="M20" i="27" l="1"/>
  <c r="U20" i="28" l="1"/>
  <c r="K20" i="29" s="1"/>
  <c r="G20" i="29"/>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4"/>
  <c r="E20" i="35"/>
  <c r="E20" i="18"/>
  <c r="K10" i="28"/>
  <c r="S10" i="28"/>
  <c r="U10" i="28" s="1"/>
  <c r="H10" i="27" l="1"/>
  <c r="H20" i="27"/>
  <c r="F20" i="29" l="1"/>
  <c r="T20" i="28"/>
  <c r="N20" i="27"/>
  <c r="H20" i="29" s="1"/>
  <c r="O10" i="27"/>
  <c r="N10" i="27"/>
  <c r="H10" i="29" s="1"/>
  <c r="T10" i="28"/>
  <c r="V10" i="28" s="1"/>
  <c r="M10" i="29" s="1"/>
  <c r="O20" i="27"/>
  <c r="E10" i="29"/>
  <c r="B10" i="29"/>
  <c r="A10" i="29"/>
  <c r="J20" i="29" l="1"/>
  <c r="V20" i="28"/>
  <c r="M20" i="29" s="1"/>
  <c r="A10" i="34"/>
  <c r="A10" i="35"/>
  <c r="A10" i="36"/>
  <c r="B10" i="35"/>
  <c r="B10" i="36"/>
  <c r="B10" i="34"/>
  <c r="F10" i="36"/>
  <c r="F10" i="35"/>
  <c r="F10" i="34"/>
  <c r="B10" i="18"/>
  <c r="F10" i="18"/>
  <c r="A10" i="18"/>
  <c r="F20" i="36" l="1"/>
  <c r="F20" i="34"/>
  <c r="F20" i="35"/>
  <c r="F20" i="18"/>
  <c r="D20" i="35"/>
  <c r="D20" i="18"/>
  <c r="D20" i="36"/>
  <c r="D20" i="34"/>
  <c r="L10" i="29"/>
  <c r="K10" i="29" l="1"/>
  <c r="E10" i="34" l="1"/>
  <c r="E10" i="36"/>
  <c r="E10" i="35"/>
  <c r="E10" i="18"/>
  <c r="F10" i="29" l="1"/>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<sst xmlns="http://schemas.openxmlformats.org/spreadsheetml/2006/main" count="997" uniqueCount="535">
  <si>
    <t xml:space="preserve"> MAPA DE RIESGOS SIGCMA</t>
  </si>
  <si>
    <t>DEPENDENCIA (Unidad misional del CSJ o Unidad de la DEAJ o Seccional o CSJ en caso de despachos judiciales certificados)</t>
  </si>
  <si>
    <t>AREA ADMINISTRATIVA</t>
  </si>
  <si>
    <t>PROCESO (indique el tipo de proceso si es Estratégico. Misional, Apoyo, Evaluación y Mejora y especifique el nombre del proceso)</t>
  </si>
  <si>
    <t>Apoyo</t>
  </si>
  <si>
    <t>COMPRAS PÚBLICAS</t>
  </si>
  <si>
    <t>CONSEJO SUPERIOR DE LA JUDICATURA</t>
  </si>
  <si>
    <t>CONSEJO SECCIONAL DE LA JUDICATURA</t>
  </si>
  <si>
    <t>DIRECCIÓN SECCIONAL DE ADMINISTRACIÓN JUDICIAL</t>
  </si>
  <si>
    <t>X</t>
  </si>
  <si>
    <t>DESPACHO JUDICIAL CERTIFICADO</t>
  </si>
  <si>
    <t>FECHA</t>
  </si>
  <si>
    <t>10 de febrero de 2025</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</si>
  <si>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</si>
  <si>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</si>
  <si>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</si>
  <si>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</si>
  <si>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</si>
  <si>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</si>
  <si>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</si>
  <si>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</si>
  <si>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</si>
  <si>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</si>
  <si>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</si>
  <si>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</si>
  <si>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</si>
  <si>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</si>
  <si>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</si>
  <si>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</si>
  <si>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</si>
  <si>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</si>
  <si>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</si>
  <si>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ANTIOQUIA Y DIRECCIÓN SECCIONAL DE ADMINISTRACIÓN JUDICIAL DE MEDELLÍN</t>
  </si>
  <si>
    <t xml:space="preserve">PROCESO </t>
  </si>
  <si>
    <t xml:space="preserve">Compras Publicas </t>
  </si>
  <si>
    <t xml:space="preserve">DEPENDENCIA ADMINISTRATIVA O JUDICIAL CERTIFICADA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</si>
  <si>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</si>
  <si>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</si>
  <si>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</si>
  <si>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</si>
  <si>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</si>
  <si>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</si>
  <si>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</si>
  <si>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</si>
  <si>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</si>
  <si>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</si>
  <si>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</si>
  <si>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</si>
  <si>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</si>
  <si>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</si>
  <si>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xml:space="preserve">SENTENCIA C-134 de 2023 Referencia: Expediente PE-051
Revisión de constitucionalidad del Proyecto de Ley Estatutaria 295 de 2020 Cámara (acumulado con los proyectos de ley 430 y 468 de 2020 Cámara) – 475 de 2021 Senado, “[p]or medio de la cual se modifica la ley 270 de 1996 – Estatutaria de la Administración de Justicia”. </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</si>
  <si>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</si>
  <si>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</si>
  <si>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</si>
  <si>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</si>
  <si>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</si>
  <si>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</si>
  <si>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</si>
  <si>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</si>
  <si>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</si>
  <si>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</si>
  <si>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</si>
  <si>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</si>
  <si>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</si>
  <si>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</si>
  <si>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</si>
  <si>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</si>
  <si>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</si>
  <si>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</si>
  <si>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</si>
  <si>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</si>
  <si>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</si>
  <si>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</si>
  <si>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</si>
  <si>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</si>
  <si>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</si>
  <si>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</si>
  <si>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</si>
  <si>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</si>
  <si>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 y cambio climático</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</si>
  <si>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</si>
  <si>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</si>
  <si>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</si>
  <si>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</si>
  <si>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</si>
  <si>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</si>
  <si>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</si>
  <si>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</si>
  <si>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
(En el año 2023 se logró la cetificacion de la Sala Especializada en Restitucion de Tierras)</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</si>
  <si>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</si>
  <si>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</si>
  <si>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</si>
  <si>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</si>
  <si>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</si>
  <si>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</si>
  <si>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</si>
  <si>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</si>
  <si>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</si>
  <si>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</si>
  <si>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</si>
  <si>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</si>
  <si>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 xml:space="preserve">Personal integrado por servidores judiciales de alto nivel profesional y capacitado para llevar a cabo las funciones asignadas
Mediante el los acuerdos PCSJA23-12124, 12125, 12130 Y 12131 se crearon cargos y despachos en la seccional Antioquia, en los que se incluye además la creación de la Seccional Chocó
</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</si>
  <si>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</si>
  <si>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</si>
  <si>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</si>
  <si>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</si>
  <si>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</si>
  <si>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</si>
  <si>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</si>
  <si>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</si>
  <si>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</si>
  <si>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</si>
  <si>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</si>
  <si>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</si>
  <si>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</si>
  <si>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</si>
  <si>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</si>
  <si>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</si>
  <si>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</si>
  <si>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</si>
  <si>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</si>
  <si>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</si>
  <si>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</si>
  <si>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</si>
  <si>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</si>
  <si>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</si>
  <si>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</si>
  <si>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</si>
  <si>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</si>
  <si>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</si>
  <si>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</si>
  <si>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</si>
  <si>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</si>
  <si>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</si>
  <si>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</si>
  <si>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</si>
  <si>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</si>
  <si>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</si>
  <si>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</si>
  <si>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</si>
  <si>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</si>
  <si>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</si>
  <si>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</si>
  <si>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</si>
  <si>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</si>
  <si>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</si>
  <si>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</si>
  <si>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</si>
  <si>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</si>
  <si>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</si>
  <si>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</si>
  <si>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</si>
  <si>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</si>
  <si>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</si>
  <si>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</si>
  <si>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</si>
  <si>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</si>
  <si>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</si>
  <si>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</si>
  <si>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</si>
  <si>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</si>
  <si>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</si>
  <si>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</si>
  <si>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</si>
  <si>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</si>
  <si>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</si>
  <si>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</si>
  <si>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</si>
  <si>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</si>
  <si>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</si>
  <si>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</si>
  <si>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</si>
  <si>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</si>
  <si>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</si>
  <si>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</si>
  <si>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</si>
  <si>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</si>
  <si>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</si>
  <si>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</si>
  <si>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</si>
  <si>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</si>
  <si>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</si>
  <si>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</si>
  <si>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</si>
  <si>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</si>
  <si>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</si>
  <si>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</si>
  <si>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</si>
  <si>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</si>
  <si>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</si>
  <si>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</si>
  <si>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</si>
  <si>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</si>
  <si>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</si>
  <si>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</si>
  <si>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</si>
  <si>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</si>
  <si>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</si>
  <si>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</si>
  <si>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</si>
  <si>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</si>
  <si>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</si>
  <si>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</si>
  <si>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</si>
  <si>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</si>
  <si>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</si>
  <si>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</si>
  <si>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</si>
  <si>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</si>
  <si>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</si>
  <si>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</si>
  <si>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</si>
  <si>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</si>
  <si>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</si>
  <si>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</si>
  <si>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</si>
  <si>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</si>
  <si>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</si>
  <si>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</si>
  <si>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</si>
  <si>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</si>
  <si>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</si>
  <si>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</si>
  <si>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</si>
  <si>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</si>
  <si>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</si>
  <si>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</si>
  <si>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</si>
  <si>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</si>
  <si>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</si>
  <si>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</si>
  <si>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</si>
  <si>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</si>
  <si>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</si>
  <si>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</si>
  <si>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</si>
  <si>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</si>
  <si>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</si>
  <si>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</si>
  <si>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</si>
  <si>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</si>
  <si>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</si>
  <si>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</si>
  <si>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</si>
  <si>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</si>
  <si>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</si>
  <si>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</si>
  <si>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</si>
  <si>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</si>
  <si>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</si>
  <si>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</si>
  <si>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</si>
  <si>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</si>
  <si>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</si>
  <si>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</si>
  <si>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</si>
  <si>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</si>
  <si>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</si>
  <si>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</si>
  <si>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</si>
  <si>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</si>
  <si>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</si>
  <si>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</si>
  <si>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</si>
  <si>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</si>
  <si>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</si>
  <si>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</si>
  <si>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</si>
  <si>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</si>
  <si>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</si>
  <si>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</si>
  <si>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</si>
  <si>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</si>
  <si>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</si>
  <si>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</si>
  <si>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</si>
  <si>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</si>
  <si>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</si>
  <si>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</si>
  <si>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</si>
  <si>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</si>
  <si>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</si>
  <si>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</si>
  <si>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</si>
  <si>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</si>
  <si>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</si>
  <si>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</si>
  <si>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</si>
  <si>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</si>
  <si>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</si>
  <si>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</si>
  <si>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</si>
  <si>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</si>
  <si>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</si>
  <si>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</si>
  <si>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</si>
  <si>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</si>
  <si>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atienda las  necesidades y la oportunidad requerida por los procesos de la Entidad  </t>
  </si>
  <si>
    <t>Plan Anual de Adquisiciones elaborado tardiamente o incompleto</t>
  </si>
  <si>
    <t>Afectación de reputacion,imagén,  credibilidad, satisfacción de usuarios y PI</t>
  </si>
  <si>
    <t xml:space="preserve">De la entidad, seccional, despachos a nivel departamental </t>
  </si>
  <si>
    <t>Afectación Económica</t>
  </si>
  <si>
    <t>Afectación al presupuesto  en un valor  &lt;1% y ≥5%.</t>
  </si>
  <si>
    <t>Identificación de necesidades incompleta</t>
  </si>
  <si>
    <t>Incumplimiento de las metas establecidas</t>
  </si>
  <si>
    <t>Incumplimiento del 20% de los indicadores del proceso</t>
  </si>
  <si>
    <t xml:space="preserve">Modalidad de contratación no  adecuada para el bien o servicio </t>
  </si>
  <si>
    <t xml:space="preserve">Desconocimiento de la normatividad </t>
  </si>
  <si>
    <t>Contratar   bienes o servicios que no cumplan con requisitos y  necesidades  de la Entidad</t>
  </si>
  <si>
    <t xml:space="preserve">Que los procesos estructurados no  se ciñan a los   requisitos legales y a traves de elllo no se adquieran los bienes y servicios requeridos  </t>
  </si>
  <si>
    <t>Estudios de mercado sobre  precios , oferta y demanda   no desarrolado tecnicamente</t>
  </si>
  <si>
    <t xml:space="preserve">De la entidad, seccional, despachos a nivel local o municipal </t>
  </si>
  <si>
    <t>Estudios previos   no adecuados</t>
  </si>
  <si>
    <t xml:space="preserve">Cambios en la normatividad no identificados </t>
  </si>
  <si>
    <t xml:space="preserve">Definicion de requisitos  y condiciones incompleta o poco clara </t>
  </si>
  <si>
    <t>Incumplimiento del 60% de los indicadores del proceso</t>
  </si>
  <si>
    <t xml:space="preserve">Proceso de contratación  desarrolados tardiamente </t>
  </si>
  <si>
    <t xml:space="preserve">Demora de los contratistas en suscribir polizas </t>
  </si>
  <si>
    <t>Inexistencia o monopolio de proveedores y contratistas</t>
  </si>
  <si>
    <t xml:space="preserve">Presupuesto limitado </t>
  </si>
  <si>
    <t>Recibir bienes o servicios que  no cumplen   requisitos y condiciones pactadas</t>
  </si>
  <si>
    <t>Los bienes y servicios recibidos no tenga la calidad  estipulada y no  permitan satisfacer las necesidades  iidentificados por los  procesos</t>
  </si>
  <si>
    <t xml:space="preserve">Controles o protocolos  inadecuados o inexistentes para la recepcion de los bienes y sericios </t>
  </si>
  <si>
    <t>Afectación al presupuesto en un valor &lt;0,5% y ≥1%.</t>
  </si>
  <si>
    <t>Fallas en la supervisión o interventoria</t>
  </si>
  <si>
    <t>Interrupción o afectación en la prestación del servicio judicial</t>
  </si>
  <si>
    <t xml:space="preserve">Entre  97 a 144 horas   habiles al año  </t>
  </si>
  <si>
    <t>Entrega de bienes de forma tardia</t>
  </si>
  <si>
    <t xml:space="preserve">Interrupciones en la prestación del servicio no concertadas </t>
  </si>
  <si>
    <t xml:space="preserve">Capacitacion insuficiente </t>
  </si>
  <si>
    <t>Insuficiente personal asignado para esta funciones</t>
  </si>
  <si>
    <t xml:space="preserve">Los contratistas incumplan los terminos contractuales </t>
  </si>
  <si>
    <t>Pérdida de competencia para liquidar los contratos en términos  legales o contractuales</t>
  </si>
  <si>
    <t>Se generen Pérdidas de competencia para liquidar los contratos en términos  legales o contractuales</t>
  </si>
  <si>
    <t xml:space="preserve">Falta de control de los vencimientos </t>
  </si>
  <si>
    <t xml:space="preserve">De un área del nivel central, seccional o despacho judicial </t>
  </si>
  <si>
    <t xml:space="preserve">Desconocmiiento de las implicaciones </t>
  </si>
  <si>
    <t xml:space="preserve">NO controlar la actividades de cieere y actas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</si>
  <si>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</si>
  <si>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</si>
  <si>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</si>
  <si>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</si>
  <si>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</si>
  <si>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Catastrófico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</si>
  <si>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</si>
  <si>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</si>
  <si>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</si>
  <si>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</si>
  <si>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</si>
  <si>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</si>
  <si>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</si>
  <si>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</si>
  <si>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</si>
  <si>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</si>
  <si>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</si>
  <si>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</si>
  <si>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</si>
  <si>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</si>
  <si>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</si>
  <si>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</si>
  <si>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</si>
  <si>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</si>
  <si>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</si>
  <si>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</si>
  <si>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</si>
  <si>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</si>
  <si>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</si>
  <si>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</si>
  <si>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</si>
  <si>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</si>
  <si>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</si>
  <si>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</si>
  <si>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</si>
  <si>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</si>
  <si>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</si>
  <si>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</si>
  <si>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</si>
  <si>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</si>
  <si>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</si>
  <si>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</si>
  <si>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</si>
  <si>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</si>
  <si>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</si>
  <si>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</si>
  <si>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verificar que corresponda los procesos planeados con las necesidades identificadas en la entidad</t>
  </si>
  <si>
    <t>SI</t>
  </si>
  <si>
    <t xml:space="preserve">inclur la necesidad identificada en el plan anual de adquisiciones </t>
  </si>
  <si>
    <t>NO</t>
  </si>
  <si>
    <t>verificar las condiciones tecnicas estipuladas en el contrato de manera oportuna en los seguimientos realizados por cada supervisor</t>
  </si>
  <si>
    <t>requerir al contratista para que cumpla con la obligación contractual</t>
  </si>
  <si>
    <t>verificar el cronograma con las fechas que establecen los momento de perdida de competencia para liquidar el contrato</t>
  </si>
  <si>
    <t>liquidar el contrato antes de perder la comptencia</t>
  </si>
  <si>
    <t>1.Realización de programas de formación, capacitación y sensibilización en temas de Probidad y ética de lo público</t>
  </si>
  <si>
    <t>Acciones de respuesta ante noticias que afectan la imagen de la entidad</t>
  </si>
  <si>
    <t xml:space="preserve">Socialización constante  del SGAS del CSJ </t>
  </si>
  <si>
    <t xml:space="preserve">Afectar la garantía de cumplimiento </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</si>
  <si>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</si>
  <si>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Realización de programas de formación, capacitación y sensibilización en temas de Probidad y ética de lo público</t>
  </si>
  <si>
    <t xml:space="preserve">Socialización constante del SGAS del CSJ </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</si>
  <si>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</si>
  <si>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
Revisión y aprobación en escala de la resolución que decide el trámite administrativo contractual de incumplimiento (Profesional que proyecta,  Director Administrativo revisa, Director Unidad de Compras Públicas aprueba)</t>
  </si>
  <si>
    <t>Control cruzado de la evaluación. 
Presentación a   Director Administrativo, Director Unidad de Compras Públicas y Junta de Contratación de la evaluación.
Publicación de la evaluación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</si>
  <si>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</si>
  <si>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</si>
  <si>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</si>
  <si>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</si>
  <si>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</si>
  <si>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</si>
  <si>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</si>
  <si>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</si>
  <si>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</si>
  <si>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</si>
  <si>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</si>
  <si>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</si>
  <si>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</si>
  <si>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</si>
  <si>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</si>
  <si>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</si>
  <si>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</si>
  <si>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</si>
  <si>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</si>
  <si>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</si>
  <si>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</si>
  <si>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</si>
  <si>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</si>
  <si>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</si>
  <si>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</si>
  <si>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</si>
  <si>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</si>
  <si>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</si>
  <si>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</si>
  <si>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</si>
  <si>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</si>
  <si>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</si>
  <si>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</si>
  <si>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</si>
  <si>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</si>
  <si>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</si>
  <si>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</si>
  <si>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</si>
  <si>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</si>
  <si>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</si>
  <si>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</si>
  <si>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</si>
  <si>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Catastrófico</t>
  </si>
  <si>
    <t>Afectación al  presupuesto en un valor  &lt;5% y  ≥20%.</t>
  </si>
  <si>
    <t>Afectación al presupuesto en un valor ≥50%.</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</si>
  <si>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</si>
  <si>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</si>
  <si>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</si>
  <si>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</si>
  <si>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</si>
  <si>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</si>
  <si>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</si>
  <si>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</si>
  <si>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</si>
  <si>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</si>
  <si>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</si>
  <si>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</si>
  <si>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</si>
  <si>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</si>
  <si>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</si>
  <si>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</si>
  <si>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</si>
  <si>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</si>
  <si>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</si>
  <si>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</si>
  <si>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</si>
  <si>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</si>
  <si>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</si>
  <si>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</si>
  <si>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</si>
  <si>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</si>
  <si>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</si>
  <si>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</si>
  <si>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</si>
  <si>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</si>
  <si>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</si>
  <si>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</si>
  <si>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</si>
  <si>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</si>
  <si>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</si>
  <si>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</si>
  <si>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</si>
  <si>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</si>
  <si>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</si>
  <si>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</si>
  <si>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</si>
  <si>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</si>
  <si>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</si>
  <si>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</si>
  <si>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</si>
  <si>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</si>
  <si>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</si>
  <si>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</si>
  <si>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</si>
  <si>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</si>
  <si>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</si>
  <si>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</si>
  <si>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</si>
  <si>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</si>
  <si>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</si>
  <si>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</si>
  <si>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</si>
  <si>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</si>
  <si>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</si>
  <si>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</si>
  <si>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</si>
  <si>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</si>
  <si>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</si>
  <si>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</si>
  <si>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</si>
  <si>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</si>
  <si>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</si>
  <si>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</si>
  <si>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</si>
  <si>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</si>
  <si>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</si>
  <si>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</si>
  <si>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</si>
  <si>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</si>
  <si>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</si>
  <si>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</si>
  <si>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</si>
  <si>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</si>
  <si>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</si>
  <si>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</si>
  <si>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si se han identificado y controlado El riesgo, significa que se han implementado medidas efectivas para mitigar posibles problemas futuros. Esto puede reflejar una buena capacidad de planificación y gestión de riesgos por parte del equipo, lo que contribuye a una mayor estabilidad y éxito en los procesos de contratación. Además, si los resultados finales son positivos, indica que las acciones correctivas o preventivas tomadas en relación con la planeación de la contratación han sido efectivas, permitiendo cumplir con los objetivos establecidos y reducir la probabilidad de errores o retrasos,  en este contexto se demuestra que, a pesar de los riesgos asociados a una planeación inadecuada, las estrategias y controles implementados han sido exitosos, fortaleciendo la gestión y asegurando mejores resultados en los procesos de contratación.</t>
  </si>
  <si>
    <t>En conclusión, los controles establecidos son adecuados y se aplican de forma consistente, lo que ha permitido minimizar de manera efectiva el riesgo identificado. La organización demuestra un compromiso con la calidad y el cumplimiento de los requisitos técnicos, contractuales y normativos, fortaleciendo la eficiencia y confiabilidad de sus procesos de adquisición.</t>
  </si>
  <si>
    <t>Los controles implementados evitan la materialización del riesgo, por lo que es contante las actividades que se realizan desde el grupo Almacen: Antes de aceptar oficialmente los bienes o servicios, se debe realiza una inspección detallada que incluya la revisión de la calidad, cantidad, especificaciones técnicas y condiciones pactadas en el contrato o pedido. Esto incluye la revisión visual, pruebas de calidad, verificación de documentación y cumplimiento de requisitos específicos, asi mismo se tiene establecido, la destinación deun lugar específico para la recepción de bienes y servicios, donde se realicen las inspecciones iniciales, se Comparan los bienes o servicios recibidos con las especificaciones, cantidades y condiciones pactadas en el pedido o contrato, se  Registran los resultados de la inspección, incluyendo cualquier desviación o incumplimiento detectado.En caso de incumplimiento, se notifica inmediatamente al proveedor para gestionar devoluciones, reemplazos o ajustes. solo se acepta formalmente los bienes o servicios que cumplan con los requisitos establecidos. Esto ayuda  a detectar a tiempo cualquier incumplimiento, evitando que productos o servicios no conformes ingresen a los procesos internos, lo que reduce riesgos y costos asociados a devoluciones, retrabajos o insatisfacción del cliente interno o externo.</t>
  </si>
  <si>
    <t>El riesgo se mantuvo control, gracias a que el equipo responsable ha fortalecido significativamente sus conocimientos y habilidades, lo que se refleja en una mayor confianza y competencia para gestionar y liquidar contratos de manera efectiva y en cumplimiento con las disposiciones legales vigentes. Se ha logrado reducir notablemente la incidencia de errores y omisiones en los procesos de liquidación, minimizando riesgos de sanciones, incumplimientos o conflictos legales. Además, la actualización constante ha permitido al personal adaptarse rápidamente a cambios normativos, asegurando que las liquidaciones se realicen en línea con las nuevas regulaciones, lo que ha fortalecido la reputación y la credibilidad de la organización.</t>
  </si>
  <si>
    <t>ANÁLISIS DEL RESULTADO FINAL 
2 TRIMESTRE</t>
  </si>
  <si>
    <t>x</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</si>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</sst>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000000"/>
      <name val="Azo Sans Medium"/>
      <charset val="1"/>
    </font>
    <font>
      <sz val="11"/>
      <color theme="9"/>
      <name val="Azo Sans Light"/>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5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5" xfId="0" applyFont="1" applyFill="1" applyBorder="1" applyAlignment="1" applyProtection="1">
      <alignment horizontal="left" vertical="center" wrapText="1"/>
      <protection locked="0"/>
    </xf>
    <xf numFmtId="0" fontId="73" fillId="20"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8" xfId="0" applyFont="1" applyFill="1" applyBorder="1" applyAlignment="1">
      <alignment horizontal="center" vertical="center" wrapText="1" readingOrder="1"/>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wrapText="1"/>
    </xf>
    <xf numFmtId="0" fontId="71" fillId="3" borderId="0" xfId="0" applyFont="1" applyFill="1"/>
    <xf numFmtId="0" fontId="77" fillId="0" borderId="118" xfId="0" applyFont="1" applyBorder="1" applyAlignment="1">
      <alignment horizontal="center" vertical="center" wrapText="1" readingOrder="1"/>
    </xf>
    <xf numFmtId="0" fontId="77" fillId="0" borderId="118" xfId="0" applyFont="1" applyBorder="1" applyAlignment="1">
      <alignment horizontal="left" vertical="center" wrapText="1"/>
    </xf>
    <xf numFmtId="0" fontId="77" fillId="22" borderId="118" xfId="0" applyFont="1" applyFill="1" applyBorder="1" applyAlignment="1">
      <alignment horizontal="left" vertical="center" wrapText="1"/>
    </xf>
    <xf numFmtId="0" fontId="74" fillId="0" borderId="0" xfId="0" applyFont="1" applyAlignment="1">
      <alignment vertical="center" wrapText="1"/>
    </xf>
    <xf numFmtId="0" fontId="75" fillId="0" borderId="118" xfId="0" applyFont="1" applyBorder="1" applyAlignment="1">
      <alignment vertical="center" wrapText="1" readingOrder="1"/>
    </xf>
    <xf numFmtId="0" fontId="77" fillId="3" borderId="118" xfId="0" applyFont="1" applyFill="1" applyBorder="1" applyAlignment="1">
      <alignment horizontal="left" vertical="center" wrapText="1" readingOrder="1"/>
    </xf>
    <xf numFmtId="0" fontId="73" fillId="0" borderId="0" xfId="0" applyFont="1"/>
    <xf numFmtId="0" fontId="77" fillId="3" borderId="118" xfId="0" applyFont="1" applyFill="1" applyBorder="1" applyAlignment="1">
      <alignment horizontal="left" vertical="center"/>
    </xf>
    <xf numFmtId="0" fontId="77" fillId="3" borderId="118" xfId="0" applyFont="1" applyFill="1" applyBorder="1" applyAlignment="1">
      <alignment vertical="center" wrapText="1"/>
    </xf>
    <xf numFmtId="0" fontId="77" fillId="3" borderId="118" xfId="0" applyFont="1" applyFill="1" applyBorder="1" applyAlignment="1">
      <alignment vertical="center" wrapText="1" readingOrder="1"/>
    </xf>
    <xf numFmtId="0" fontId="77" fillId="3" borderId="118" xfId="0" applyFont="1" applyFill="1" applyBorder="1" applyAlignment="1">
      <alignment vertical="center"/>
    </xf>
    <xf numFmtId="0" fontId="77" fillId="3" borderId="118" xfId="0" applyFont="1" applyFill="1" applyBorder="1" applyAlignment="1">
      <alignment horizontal="center" vertical="center"/>
    </xf>
    <xf numFmtId="0" fontId="77" fillId="3" borderId="119" xfId="0" applyFont="1" applyFill="1" applyBorder="1" applyAlignment="1">
      <alignment horizontal="center" vertical="center" wrapText="1" readingOrder="1"/>
    </xf>
    <xf numFmtId="0" fontId="77" fillId="3" borderId="119" xfId="0" applyFont="1" applyFill="1" applyBorder="1" applyAlignment="1">
      <alignment horizontal="left" vertical="center" wrapText="1"/>
    </xf>
    <xf numFmtId="0" fontId="77" fillId="3" borderId="119"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5" xfId="0" applyFont="1" applyFill="1" applyBorder="1" applyAlignment="1">
      <alignment horizontal="center" vertical="center"/>
    </xf>
    <xf numFmtId="0" fontId="82" fillId="5" borderId="115" xfId="0" applyFont="1" applyFill="1" applyBorder="1" applyAlignment="1">
      <alignment horizontal="center" vertical="center"/>
    </xf>
    <xf numFmtId="0" fontId="82" fillId="5" borderId="115" xfId="0" applyFont="1" applyFill="1" applyBorder="1" applyAlignment="1">
      <alignment vertical="center" wrapText="1"/>
    </xf>
    <xf numFmtId="0" fontId="82" fillId="3" borderId="115" xfId="0" applyFont="1" applyFill="1" applyBorder="1" applyAlignment="1">
      <alignment horizontal="left" vertical="top" wrapText="1"/>
    </xf>
    <xf numFmtId="0" fontId="83" fillId="3" borderId="115" xfId="0" applyFont="1" applyFill="1" applyBorder="1" applyAlignment="1">
      <alignment horizontal="center" vertical="center" wrapText="1"/>
    </xf>
    <xf numFmtId="0" fontId="84" fillId="3" borderId="115" xfId="0" applyFont="1" applyFill="1" applyBorder="1" applyAlignment="1">
      <alignment horizontal="center" vertical="center" wrapText="1"/>
    </xf>
    <xf numFmtId="0" fontId="84" fillId="3" borderId="115" xfId="0" applyFont="1" applyFill="1" applyBorder="1" applyAlignment="1">
      <alignment horizontal="left" vertical="center"/>
    </xf>
    <xf numFmtId="0" fontId="82" fillId="0" borderId="115" xfId="0" applyFont="1" applyBorder="1" applyAlignment="1">
      <alignment vertical="top" wrapText="1"/>
    </xf>
    <xf numFmtId="0" fontId="83" fillId="3" borderId="115" xfId="0" applyFont="1" applyFill="1" applyBorder="1" applyAlignment="1">
      <alignment horizontal="center" vertical="center"/>
    </xf>
    <xf numFmtId="0" fontId="84" fillId="3" borderId="115" xfId="0" applyFont="1" applyFill="1" applyBorder="1" applyAlignment="1">
      <alignment horizontal="center" vertical="center"/>
    </xf>
    <xf numFmtId="0" fontId="82" fillId="3" borderId="115" xfId="0" applyFont="1" applyFill="1" applyBorder="1" applyAlignment="1">
      <alignment horizontal="left" vertical="center" wrapText="1"/>
    </xf>
    <xf numFmtId="0" fontId="82" fillId="0" borderId="115" xfId="0" applyFont="1" applyBorder="1" applyAlignment="1">
      <alignment horizontal="left" vertical="center" wrapText="1"/>
    </xf>
    <xf numFmtId="0" fontId="84" fillId="0" borderId="115"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5" fillId="0" borderId="113"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4" xfId="0" applyFont="1" applyBorder="1" applyAlignment="1">
      <alignment horizontal="center" vertical="center" wrapText="1"/>
    </xf>
    <xf numFmtId="0" fontId="85" fillId="0" borderId="12" xfId="0" applyFont="1" applyBorder="1" applyAlignment="1">
      <alignment horizontal="center" vertical="center" wrapText="1"/>
    </xf>
    <xf numFmtId="0" fontId="88" fillId="3" borderId="118" xfId="0" applyFont="1" applyFill="1" applyBorder="1" applyAlignment="1">
      <alignment horizontal="center" vertical="center" wrapText="1"/>
    </xf>
    <xf numFmtId="0" fontId="88" fillId="3" borderId="118" xfId="0" applyFont="1" applyFill="1" applyBorder="1" applyAlignment="1">
      <alignment vertical="center"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75" fillId="0" borderId="121" xfId="0" applyFont="1" applyBorder="1" applyAlignment="1">
      <alignment horizontal="center" vertical="center" wrapText="1" readingOrder="1"/>
    </xf>
    <xf numFmtId="0" fontId="75" fillId="0" borderId="118" xfId="0" applyFont="1" applyBorder="1" applyAlignment="1">
      <alignment horizontal="left" vertical="center" wrapText="1" readingOrder="1"/>
    </xf>
    <xf numFmtId="0" fontId="76" fillId="20" borderId="118" xfId="0" applyFont="1" applyFill="1" applyBorder="1" applyAlignment="1">
      <alignment horizontal="center" vertical="center" wrapText="1" readingOrder="1"/>
    </xf>
    <xf numFmtId="0" fontId="75" fillId="3"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5" fillId="0" borderId="115" xfId="0" applyFont="1" applyBorder="1" applyAlignment="1" applyProtection="1">
      <alignment horizontal="center" vertical="center"/>
      <protection locked="0"/>
    </xf>
    <xf numFmtId="0" fontId="75" fillId="21"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protection locked="0"/>
    </xf>
    <xf numFmtId="0" fontId="87" fillId="5" borderId="115" xfId="0" applyFont="1" applyFill="1" applyBorder="1" applyAlignment="1" applyProtection="1">
      <alignment horizontal="left" vertical="center" wrapText="1"/>
      <protection locked="0"/>
    </xf>
    <xf numFmtId="0" fontId="74" fillId="5" borderId="115" xfId="0" applyFont="1" applyFill="1" applyBorder="1" applyAlignment="1" applyProtection="1">
      <alignment horizontal="left" vertical="center" wrapText="1"/>
      <protection locked="0"/>
    </xf>
    <xf numFmtId="0" fontId="81" fillId="20" borderId="115" xfId="0" applyFont="1" applyFill="1" applyBorder="1" applyAlignment="1">
      <alignment horizontal="center"/>
    </xf>
    <xf numFmtId="0" fontId="79" fillId="0" borderId="0" xfId="0" applyFont="1" applyAlignment="1">
      <alignment horizontal="center" vertical="center" wrapText="1"/>
    </xf>
    <xf numFmtId="0" fontId="82" fillId="21" borderId="115" xfId="0" applyFont="1" applyFill="1" applyBorder="1" applyAlignment="1">
      <alignment horizontal="center" vertical="center" wrapText="1"/>
    </xf>
    <xf numFmtId="0" fontId="82" fillId="21" borderId="115"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111"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0" fillId="0" borderId="31" xfId="0" applyBorder="1" applyAlignment="1">
      <alignment horizontal="center" vertical="top"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122" xfId="0" applyFont="1" applyBorder="1" applyAlignment="1">
      <alignment horizontal="center"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9" fontId="23" fillId="0" borderId="23"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8" fillId="0" borderId="23"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39" xfId="0" applyFont="1" applyFill="1" applyBorder="1" applyAlignment="1">
      <alignment horizontal="center" vertical="center" wrapText="1"/>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2" xfId="0" applyFont="1" applyFill="1" applyBorder="1" applyAlignment="1">
      <alignment horizontal="center" vertical="center" wrapText="1"/>
    </xf>
    <xf numFmtId="9" fontId="23" fillId="0" borderId="35"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2" xfId="0" applyFont="1" applyFill="1" applyBorder="1" applyAlignment="1">
      <alignment horizontal="center" vertical="center" wrapText="1"/>
    </xf>
    <xf numFmtId="0" fontId="23" fillId="0" borderId="31" xfId="0" applyFont="1" applyBorder="1" applyAlignment="1">
      <alignment horizontal="center" vertical="top" wrapText="1"/>
    </xf>
    <xf numFmtId="0" fontId="23" fillId="0" borderId="92" xfId="0" applyFont="1" applyBorder="1" applyAlignment="1">
      <alignment horizontal="center" vertical="center" wrapText="1"/>
    </xf>
    <xf numFmtId="0" fontId="23" fillId="0" borderId="93"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6" xfId="0" applyBorder="1" applyAlignment="1">
      <alignment horizontal="center" vertical="center" wrapText="1"/>
    </xf>
    <xf numFmtId="0" fontId="0" fillId="0" borderId="44" xfId="0" applyBorder="1" applyAlignment="1">
      <alignment horizontal="center" vertical="top" wrapText="1"/>
    </xf>
    <xf numFmtId="0" fontId="0" fillId="0" borderId="28" xfId="0" applyBorder="1" applyAlignment="1">
      <alignment horizontal="center" vertical="top" wrapText="1"/>
    </xf>
    <xf numFmtId="0" fontId="0" fillId="0" borderId="23" xfId="0" applyBorder="1" applyAlignment="1">
      <alignment horizontal="center" vertical="top"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11" borderId="43" xfId="0" applyNumberFormat="1" applyFont="1" applyFill="1" applyBorder="1" applyAlignment="1" applyProtection="1">
      <alignment horizontal="center" vertical="center" wrapText="1"/>
      <protection locked="0"/>
    </xf>
    <xf numFmtId="1" fontId="24" fillId="11" borderId="45" xfId="0" applyNumberFormat="1" applyFont="1" applyFill="1" applyBorder="1" applyAlignment="1" applyProtection="1">
      <alignment horizontal="center" vertical="center" wrapText="1"/>
      <protection locked="0"/>
    </xf>
    <xf numFmtId="1" fontId="24" fillId="11" borderId="122" xfId="0" applyNumberFormat="1" applyFont="1" applyFill="1" applyBorder="1" applyAlignment="1" applyProtection="1">
      <alignment horizontal="center" vertical="center" wrapText="1"/>
      <protection locked="0"/>
    </xf>
    <xf numFmtId="0" fontId="13" fillId="0" borderId="124" xfId="0" applyFont="1" applyBorder="1" applyAlignment="1">
      <alignment horizontal="center" vertical="center"/>
    </xf>
    <xf numFmtId="0" fontId="13" fillId="0" borderId="123" xfId="0" applyFont="1" applyBorder="1" applyAlignment="1">
      <alignment horizontal="center" vertical="center"/>
    </xf>
    <xf numFmtId="0" fontId="13" fillId="0" borderId="111" xfId="0" applyFont="1" applyBorder="1" applyAlignment="1">
      <alignment horizontal="center"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24" fillId="11" borderId="94"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13" fillId="0" borderId="35" xfId="0" applyNumberFormat="1" applyFont="1" applyBorder="1" applyAlignment="1">
      <alignment horizontal="center" vertical="center"/>
    </xf>
    <xf numFmtId="0" fontId="13" fillId="0" borderId="76" xfId="0" applyFont="1" applyBorder="1" applyAlignment="1">
      <alignment horizontal="center" vertical="top" wrapText="1"/>
    </xf>
    <xf numFmtId="0" fontId="13" fillId="0" borderId="77" xfId="0" applyFont="1" applyBorder="1" applyAlignment="1">
      <alignment horizontal="center" vertical="top" wrapText="1"/>
    </xf>
    <xf numFmtId="0" fontId="13" fillId="0" borderId="35" xfId="0" applyFont="1" applyBorder="1" applyAlignment="1">
      <alignment horizontal="center" vertical="center"/>
    </xf>
    <xf numFmtId="0" fontId="13" fillId="0" borderId="133" xfId="0" applyFont="1" applyBorder="1" applyAlignment="1">
      <alignment horizontal="left" vertical="top" wrapText="1"/>
    </xf>
    <xf numFmtId="0" fontId="13" fillId="0" borderId="123" xfId="0" applyFont="1" applyBorder="1" applyAlignment="1">
      <alignment horizontal="left" vertical="top"/>
    </xf>
    <xf numFmtId="0" fontId="13" fillId="0" borderId="134" xfId="0" applyFont="1" applyBorder="1" applyAlignment="1">
      <alignment horizontal="left" vertical="top"/>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13" fillId="0" borderId="123" xfId="0" applyFont="1" applyBorder="1" applyAlignment="1">
      <alignment horizontal="left" vertical="top" wrapText="1"/>
    </xf>
    <xf numFmtId="0" fontId="13" fillId="0" borderId="111" xfId="0" applyFont="1" applyBorder="1" applyAlignment="1">
      <alignment horizontal="left" vertical="top" wrapText="1"/>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opLeftCell="A14" zoomScale="70" zoomScaleNormal="70" workbookViewId="0">
      <selection activeCell="B19" sqref="B19"/>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01"/>
      <c r="B1" s="301"/>
      <c r="C1" s="301"/>
      <c r="D1" s="301"/>
      <c r="E1" s="301"/>
      <c r="F1" s="301"/>
    </row>
    <row r="5" spans="1:9">
      <c r="D5" s="15"/>
      <c r="E5" s="15"/>
      <c r="F5" s="15"/>
      <c r="G5" s="15"/>
      <c r="H5" s="15"/>
    </row>
    <row r="6" spans="1:9">
      <c r="D6" s="15"/>
      <c r="E6" s="15"/>
      <c r="F6" s="15"/>
      <c r="G6" s="15"/>
      <c r="H6" s="15"/>
    </row>
    <row r="7" spans="1:9" ht="33.75">
      <c r="A7" s="302" t="s">
        <v>0</v>
      </c>
      <c r="B7" s="302"/>
      <c r="C7" s="302"/>
      <c r="D7" s="302"/>
      <c r="E7" s="302"/>
      <c r="F7" s="302"/>
      <c r="G7" s="302"/>
      <c r="H7" s="302"/>
      <c r="I7" s="302"/>
    </row>
    <row r="9" spans="1:9" s="7" customFormat="1" ht="81.75" customHeight="1">
      <c r="A9" s="8" t="s">
        <v>1</v>
      </c>
      <c r="B9" s="303" t="s">
        <v>2</v>
      </c>
      <c r="C9" s="303"/>
      <c r="D9" s="303"/>
      <c r="E9" s="303"/>
      <c r="F9" s="303"/>
      <c r="G9" s="303"/>
      <c r="H9" s="303"/>
      <c r="I9" s="303"/>
    </row>
    <row r="10" spans="1:9" s="7" customFormat="1" ht="16.899999999999999" customHeight="1">
      <c r="A10" s="13"/>
      <c r="B10" s="14"/>
      <c r="C10" s="14"/>
      <c r="D10" s="13"/>
      <c r="E10" s="12"/>
    </row>
    <row r="11" spans="1:9" s="7" customFormat="1" ht="84" customHeight="1">
      <c r="A11" s="8" t="s">
        <v>3</v>
      </c>
      <c r="B11" s="9" t="s">
        <v>4</v>
      </c>
      <c r="C11" s="300" t="s">
        <v>5</v>
      </c>
      <c r="D11" s="300"/>
      <c r="E11" s="300"/>
      <c r="F11" s="300"/>
      <c r="G11" s="300"/>
      <c r="H11" s="300"/>
      <c r="I11" s="300"/>
    </row>
    <row r="12" spans="1:9" ht="32.25" customHeight="1">
      <c r="A12" s="11"/>
    </row>
    <row r="13" spans="1:9" ht="32.25" customHeight="1">
      <c r="A13" s="10" t="s">
        <v>6</v>
      </c>
      <c r="B13" s="299"/>
      <c r="C13" s="299"/>
      <c r="D13" s="299"/>
      <c r="E13" s="299"/>
      <c r="F13" s="299"/>
      <c r="G13" s="299"/>
      <c r="H13" s="299"/>
      <c r="I13" s="299"/>
    </row>
    <row r="14" spans="1:9" s="7" customFormat="1" ht="69" customHeight="1">
      <c r="A14" s="10" t="s">
        <v>7</v>
      </c>
      <c r="B14" s="300"/>
      <c r="C14" s="300"/>
      <c r="D14" s="300"/>
      <c r="E14" s="300"/>
      <c r="F14" s="300"/>
      <c r="G14" s="300"/>
      <c r="H14" s="300"/>
      <c r="I14" s="300"/>
    </row>
    <row r="15" spans="1:9" s="7" customFormat="1" ht="54" customHeight="1">
      <c r="A15" s="10" t="s">
        <v>8</v>
      </c>
      <c r="B15" s="300" t="s">
        <v>9</v>
      </c>
      <c r="C15" s="300"/>
      <c r="D15" s="300"/>
      <c r="E15" s="300"/>
      <c r="F15" s="300"/>
      <c r="G15" s="300"/>
      <c r="H15" s="300"/>
      <c r="I15" s="300"/>
    </row>
    <row r="16" spans="1:9" s="7" customFormat="1" ht="54" customHeight="1">
      <c r="A16" s="8" t="s">
        <v>10</v>
      </c>
      <c r="B16" s="300"/>
      <c r="C16" s="300"/>
      <c r="D16" s="300"/>
      <c r="E16" s="300"/>
      <c r="F16" s="300"/>
      <c r="G16" s="300"/>
      <c r="H16" s="300"/>
      <c r="I16" s="300"/>
    </row>
    <row r="18" spans="1:9" s="7" customFormat="1" ht="54.75" customHeight="1">
      <c r="A18" s="8" t="s">
        <v>11</v>
      </c>
      <c r="B18" s="298" t="s">
        <v>12</v>
      </c>
      <c r="C18" s="298"/>
      <c r="D18" s="298"/>
      <c r="E18" s="298"/>
      <c r="F18" s="298"/>
      <c r="G18" s="298"/>
      <c r="H18" s="298"/>
      <c r="I18" s="298"/>
    </row>
    <row r="23" spans="1:9" ht="15.75" thickBot="1"/>
    <row r="24" spans="1:9">
      <c r="B24" s="290" t="s">
        <v>13</v>
      </c>
      <c r="C24" s="291" t="s">
        <v>14</v>
      </c>
      <c r="D24" s="291" t="s">
        <v>15</v>
      </c>
      <c r="E24" s="291" t="s">
        <v>16</v>
      </c>
    </row>
    <row r="25" spans="1:9" ht="23.25" customHeight="1" thickBot="1">
      <c r="B25" s="292" t="s">
        <v>17</v>
      </c>
      <c r="C25" s="293" t="s">
        <v>18</v>
      </c>
      <c r="D25" s="293" t="s">
        <v>19</v>
      </c>
      <c r="E25" s="293" t="s">
        <v>20</v>
      </c>
    </row>
    <row r="26" spans="1:9">
      <c r="B26" s="294" t="s">
        <v>21</v>
      </c>
      <c r="C26" s="295" t="s">
        <v>11</v>
      </c>
      <c r="D26" s="295" t="s">
        <v>11</v>
      </c>
      <c r="E26" s="295" t="s">
        <v>11</v>
      </c>
    </row>
    <row r="27" spans="1:9">
      <c r="B27" s="292">
        <v>1</v>
      </c>
      <c r="C27" s="293" t="s">
        <v>22</v>
      </c>
      <c r="D27" s="293" t="s">
        <v>23</v>
      </c>
      <c r="E27" s="293" t="s">
        <v>24</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zoomScale="70" zoomScaleNormal="70" workbookViewId="0">
      <selection activeCell="O17" sqref="O17"/>
    </sheetView>
  </sheetViews>
  <sheetFormatPr baseColWidth="10" defaultColWidth="11.42578125" defaultRowHeight="15"/>
  <sheetData>
    <row r="2" spans="2:10" ht="18.75">
      <c r="B2" s="304" t="s">
        <v>25</v>
      </c>
      <c r="C2" s="304"/>
      <c r="D2" s="304"/>
      <c r="E2" s="304"/>
      <c r="F2" s="304"/>
      <c r="G2" s="304"/>
      <c r="H2" s="304"/>
      <c r="I2" s="304"/>
      <c r="J2" s="304"/>
    </row>
    <row r="3" spans="2:10" ht="15.75" thickBot="1"/>
    <row r="4" spans="2:10">
      <c r="B4" s="305" t="s">
        <v>26</v>
      </c>
      <c r="C4" s="306"/>
      <c r="D4" s="306"/>
      <c r="E4" s="306"/>
      <c r="F4" s="306"/>
      <c r="G4" s="306"/>
      <c r="H4" s="306"/>
      <c r="I4" s="306"/>
      <c r="J4" s="307"/>
    </row>
    <row r="5" spans="2:10">
      <c r="B5" s="308"/>
      <c r="C5" s="309"/>
      <c r="D5" s="309"/>
      <c r="E5" s="309"/>
      <c r="F5" s="309"/>
      <c r="G5" s="309"/>
      <c r="H5" s="309"/>
      <c r="I5" s="309"/>
      <c r="J5" s="310"/>
    </row>
    <row r="6" spans="2:10">
      <c r="B6" s="308"/>
      <c r="C6" s="309"/>
      <c r="D6" s="309"/>
      <c r="E6" s="309"/>
      <c r="F6" s="309"/>
      <c r="G6" s="309"/>
      <c r="H6" s="309"/>
      <c r="I6" s="309"/>
      <c r="J6" s="310"/>
    </row>
    <row r="7" spans="2:10" ht="15.75" thickBot="1">
      <c r="B7" s="311"/>
      <c r="C7" s="312"/>
      <c r="D7" s="312"/>
      <c r="E7" s="312"/>
      <c r="F7" s="312"/>
      <c r="G7" s="312"/>
      <c r="H7" s="312"/>
      <c r="I7" s="312"/>
      <c r="J7" s="313"/>
    </row>
    <row r="9" spans="2:10">
      <c r="B9" s="314" t="s">
        <v>27</v>
      </c>
      <c r="C9" s="315"/>
      <c r="D9" s="315"/>
      <c r="E9" s="315"/>
      <c r="F9" s="315"/>
      <c r="G9" s="315"/>
      <c r="H9" s="315"/>
      <c r="I9" s="315"/>
      <c r="J9" s="316"/>
    </row>
    <row r="10" spans="2:10">
      <c r="B10" s="317"/>
      <c r="C10" s="309"/>
      <c r="D10" s="309"/>
      <c r="E10" s="309"/>
      <c r="F10" s="309"/>
      <c r="G10" s="309"/>
      <c r="H10" s="309"/>
      <c r="I10" s="309"/>
      <c r="J10" s="318"/>
    </row>
    <row r="11" spans="2:10">
      <c r="B11" s="317"/>
      <c r="C11" s="309"/>
      <c r="D11" s="309"/>
      <c r="E11" s="309"/>
      <c r="F11" s="309"/>
      <c r="G11" s="309"/>
      <c r="H11" s="309"/>
      <c r="I11" s="309"/>
      <c r="J11" s="318"/>
    </row>
    <row r="12" spans="2:10">
      <c r="B12" s="317"/>
      <c r="C12" s="309"/>
      <c r="D12" s="309"/>
      <c r="E12" s="309"/>
      <c r="F12" s="309"/>
      <c r="G12" s="309"/>
      <c r="H12" s="309"/>
      <c r="I12" s="309"/>
      <c r="J12" s="318"/>
    </row>
    <row r="13" spans="2:10">
      <c r="B13" s="317"/>
      <c r="C13" s="309"/>
      <c r="D13" s="309"/>
      <c r="E13" s="309"/>
      <c r="F13" s="309"/>
      <c r="G13" s="309"/>
      <c r="H13" s="309"/>
      <c r="I13" s="309"/>
      <c r="J13" s="318"/>
    </row>
    <row r="14" spans="2:10">
      <c r="B14" s="317"/>
      <c r="C14" s="309"/>
      <c r="D14" s="309"/>
      <c r="E14" s="309"/>
      <c r="F14" s="309"/>
      <c r="G14" s="309"/>
      <c r="H14" s="309"/>
      <c r="I14" s="309"/>
      <c r="J14" s="318"/>
    </row>
    <row r="15" spans="2:10">
      <c r="B15" s="319"/>
      <c r="C15" s="320"/>
      <c r="D15" s="320"/>
      <c r="E15" s="320"/>
      <c r="F15" s="320"/>
      <c r="G15" s="320"/>
      <c r="H15" s="320"/>
      <c r="I15" s="320"/>
      <c r="J15" s="321"/>
    </row>
    <row r="17" spans="2:10">
      <c r="B17" s="314" t="s">
        <v>28</v>
      </c>
      <c r="C17" s="315"/>
      <c r="D17" s="315"/>
      <c r="E17" s="315"/>
      <c r="F17" s="315"/>
      <c r="G17" s="315"/>
      <c r="H17" s="315"/>
      <c r="I17" s="315"/>
      <c r="J17" s="316"/>
    </row>
    <row r="18" spans="2:10">
      <c r="B18" s="317"/>
      <c r="C18" s="309"/>
      <c r="D18" s="309"/>
      <c r="E18" s="309"/>
      <c r="F18" s="309"/>
      <c r="G18" s="309"/>
      <c r="H18" s="309"/>
      <c r="I18" s="309"/>
      <c r="J18" s="318"/>
    </row>
    <row r="19" spans="2:10">
      <c r="B19" s="317"/>
      <c r="C19" s="309"/>
      <c r="D19" s="309"/>
      <c r="E19" s="309"/>
      <c r="F19" s="309"/>
      <c r="G19" s="309"/>
      <c r="H19" s="309"/>
      <c r="I19" s="309"/>
      <c r="J19" s="318"/>
    </row>
    <row r="20" spans="2:10">
      <c r="B20" s="319"/>
      <c r="C20" s="320"/>
      <c r="D20" s="320"/>
      <c r="E20" s="320"/>
      <c r="F20" s="320"/>
      <c r="G20" s="320"/>
      <c r="H20" s="320"/>
      <c r="I20" s="320"/>
      <c r="J20" s="321"/>
    </row>
    <row r="22" spans="2:10">
      <c r="B22" s="314" t="s">
        <v>29</v>
      </c>
      <c r="C22" s="315"/>
      <c r="D22" s="315"/>
      <c r="E22" s="315"/>
      <c r="F22" s="315"/>
      <c r="G22" s="315"/>
      <c r="H22" s="315"/>
      <c r="I22" s="315"/>
      <c r="J22" s="316"/>
    </row>
    <row r="23" spans="2:10">
      <c r="B23" s="317"/>
      <c r="C23" s="309"/>
      <c r="D23" s="309"/>
      <c r="E23" s="309"/>
      <c r="F23" s="309"/>
      <c r="G23" s="309"/>
      <c r="H23" s="309"/>
      <c r="I23" s="309"/>
      <c r="J23" s="318"/>
    </row>
    <row r="24" spans="2:10">
      <c r="B24" s="317"/>
      <c r="C24" s="309"/>
      <c r="D24" s="309"/>
      <c r="E24" s="309"/>
      <c r="F24" s="309"/>
      <c r="G24" s="309"/>
      <c r="H24" s="309"/>
      <c r="I24" s="309"/>
      <c r="J24" s="318"/>
    </row>
    <row r="25" spans="2:10">
      <c r="B25" s="317"/>
      <c r="C25" s="309"/>
      <c r="D25" s="309"/>
      <c r="E25" s="309"/>
      <c r="F25" s="309"/>
      <c r="G25" s="309"/>
      <c r="H25" s="309"/>
      <c r="I25" s="309"/>
      <c r="J25" s="318"/>
    </row>
    <row r="26" spans="2:10">
      <c r="B26" s="317"/>
      <c r="C26" s="309"/>
      <c r="D26" s="309"/>
      <c r="E26" s="309"/>
      <c r="F26" s="309"/>
      <c r="G26" s="309"/>
      <c r="H26" s="309"/>
      <c r="I26" s="309"/>
      <c r="J26" s="318"/>
    </row>
    <row r="27" spans="2:10">
      <c r="B27" s="317"/>
      <c r="C27" s="309"/>
      <c r="D27" s="309"/>
      <c r="E27" s="309"/>
      <c r="F27" s="309"/>
      <c r="G27" s="309"/>
      <c r="H27" s="309"/>
      <c r="I27" s="309"/>
      <c r="J27" s="318"/>
    </row>
    <row r="28" spans="2:10">
      <c r="B28" s="317"/>
      <c r="C28" s="309"/>
      <c r="D28" s="309"/>
      <c r="E28" s="309"/>
      <c r="F28" s="309"/>
      <c r="G28" s="309"/>
      <c r="H28" s="309"/>
      <c r="I28" s="309"/>
      <c r="J28" s="318"/>
    </row>
    <row r="29" spans="2:10">
      <c r="B29" s="317"/>
      <c r="C29" s="309"/>
      <c r="D29" s="309"/>
      <c r="E29" s="309"/>
      <c r="F29" s="309"/>
      <c r="G29" s="309"/>
      <c r="H29" s="309"/>
      <c r="I29" s="309"/>
      <c r="J29" s="318"/>
    </row>
    <row r="30" spans="2:10">
      <c r="B30" s="319"/>
      <c r="C30" s="320"/>
      <c r="D30" s="320"/>
      <c r="E30" s="320"/>
      <c r="F30" s="320"/>
      <c r="G30" s="320"/>
      <c r="H30" s="320"/>
      <c r="I30" s="320"/>
      <c r="J30" s="32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47" zoomScale="70" zoomScaleNormal="70" workbookViewId="0">
      <selection activeCell="E60" sqref="E60"/>
    </sheetView>
  </sheetViews>
  <sheetFormatPr baseColWidth="10" defaultColWidth="10.42578125" defaultRowHeight="14.25"/>
  <cols>
    <col min="1" max="1" width="53.28515625" style="260" customWidth="1"/>
    <col min="2" max="2" width="15.42578125" style="261" customWidth="1"/>
    <col min="3" max="3" width="72.140625" style="228" customWidth="1"/>
    <col min="4" max="4" width="24.140625" style="261" customWidth="1"/>
    <col min="5" max="5" width="55.85546875" style="228" customWidth="1"/>
    <col min="6" max="6" width="4.7109375" style="228" customWidth="1"/>
    <col min="7" max="16384" width="10.42578125" style="228"/>
  </cols>
  <sheetData>
    <row r="1" spans="1:8" ht="109.5" customHeight="1">
      <c r="A1" s="226"/>
      <c r="B1" s="329" t="s">
        <v>30</v>
      </c>
      <c r="C1" s="329"/>
      <c r="D1" s="329"/>
      <c r="E1" s="226"/>
      <c r="F1" s="227"/>
      <c r="G1" s="227"/>
      <c r="H1" s="227"/>
    </row>
    <row r="2" spans="1:8" ht="54.75" customHeight="1">
      <c r="A2" s="229" t="s">
        <v>31</v>
      </c>
      <c r="B2" s="330" t="s">
        <v>32</v>
      </c>
      <c r="C2" s="331"/>
      <c r="D2" s="230" t="s">
        <v>33</v>
      </c>
      <c r="E2" s="231" t="s">
        <v>34</v>
      </c>
    </row>
    <row r="3" spans="1:8" ht="16.7" customHeight="1">
      <c r="A3" s="232"/>
      <c r="B3" s="233"/>
      <c r="C3" s="233"/>
      <c r="D3" s="234"/>
      <c r="E3" s="233"/>
    </row>
    <row r="4" spans="1:8" ht="54.75" customHeight="1">
      <c r="A4" s="229" t="s">
        <v>35</v>
      </c>
      <c r="B4" s="332" t="s">
        <v>32</v>
      </c>
      <c r="C4" s="333"/>
      <c r="D4" s="333"/>
      <c r="E4" s="333"/>
    </row>
    <row r="5" spans="1:8" ht="13.35" customHeight="1">
      <c r="A5" s="235"/>
      <c r="B5" s="236"/>
      <c r="D5" s="234"/>
      <c r="E5" s="234"/>
    </row>
    <row r="6" spans="1:8" ht="21" customHeight="1">
      <c r="A6" s="334" t="s">
        <v>36</v>
      </c>
      <c r="B6" s="335" t="s">
        <v>37</v>
      </c>
      <c r="C6" s="335"/>
      <c r="D6" s="335" t="s">
        <v>38</v>
      </c>
      <c r="E6" s="335"/>
    </row>
    <row r="7" spans="1:8" ht="115.5" customHeight="1">
      <c r="A7" s="334"/>
      <c r="B7" s="336" t="s">
        <v>39</v>
      </c>
      <c r="C7" s="337"/>
      <c r="D7" s="338" t="s">
        <v>32</v>
      </c>
      <c r="E7" s="339"/>
    </row>
    <row r="8" spans="1:8" ht="21" customHeight="1">
      <c r="A8" s="235"/>
      <c r="B8" s="236"/>
      <c r="D8" s="234"/>
      <c r="E8" s="234"/>
    </row>
    <row r="9" spans="1:8" ht="20.100000000000001" customHeight="1">
      <c r="A9" s="327" t="s">
        <v>40</v>
      </c>
      <c r="B9" s="327"/>
      <c r="C9" s="327"/>
      <c r="D9" s="327"/>
      <c r="E9" s="327"/>
    </row>
    <row r="10" spans="1:8" ht="20.100000000000001" customHeight="1">
      <c r="A10" s="237" t="s">
        <v>41</v>
      </c>
      <c r="B10" s="237" t="s">
        <v>42</v>
      </c>
      <c r="C10" s="237" t="s">
        <v>43</v>
      </c>
      <c r="D10" s="237" t="s">
        <v>44</v>
      </c>
      <c r="E10" s="237" t="s">
        <v>45</v>
      </c>
    </row>
    <row r="11" spans="1:8" s="241" customFormat="1" ht="118.5" customHeight="1">
      <c r="A11" s="328" t="s">
        <v>46</v>
      </c>
      <c r="B11" s="238">
        <v>1</v>
      </c>
      <c r="C11" s="239" t="s">
        <v>47</v>
      </c>
      <c r="D11" s="240">
        <v>1</v>
      </c>
      <c r="E11" s="239" t="s">
        <v>48</v>
      </c>
    </row>
    <row r="12" spans="1:8" s="241" customFormat="1" ht="113.25" customHeight="1">
      <c r="A12" s="328"/>
      <c r="B12" s="238">
        <v>2</v>
      </c>
      <c r="C12" s="239" t="s">
        <v>49</v>
      </c>
      <c r="D12" s="240"/>
      <c r="E12" s="296" t="s">
        <v>50</v>
      </c>
    </row>
    <row r="13" spans="1:8" ht="80.099999999999994" customHeight="1">
      <c r="A13" s="326" t="s">
        <v>51</v>
      </c>
      <c r="B13" s="242">
        <v>3</v>
      </c>
      <c r="C13" s="243" t="s">
        <v>52</v>
      </c>
      <c r="D13" s="242">
        <v>2</v>
      </c>
      <c r="E13" s="243" t="s">
        <v>53</v>
      </c>
    </row>
    <row r="14" spans="1:8" ht="80.099999999999994" customHeight="1">
      <c r="A14" s="326"/>
      <c r="B14" s="242">
        <v>4</v>
      </c>
      <c r="C14" s="243" t="s">
        <v>54</v>
      </c>
      <c r="D14" s="242"/>
      <c r="E14" s="243"/>
    </row>
    <row r="15" spans="1:8" ht="80.099999999999994" customHeight="1">
      <c r="A15" s="326"/>
      <c r="B15" s="242">
        <v>5</v>
      </c>
      <c r="C15" s="243" t="s">
        <v>55</v>
      </c>
      <c r="D15" s="242"/>
      <c r="E15" s="243"/>
    </row>
    <row r="16" spans="1:8" ht="80.099999999999994" customHeight="1">
      <c r="A16" s="322" t="s">
        <v>56</v>
      </c>
      <c r="B16" s="242">
        <v>6</v>
      </c>
      <c r="C16" s="243" t="s">
        <v>57</v>
      </c>
      <c r="D16" s="242">
        <v>3</v>
      </c>
      <c r="E16" s="239" t="s">
        <v>58</v>
      </c>
    </row>
    <row r="17" spans="1:10" ht="80.099999999999994" customHeight="1">
      <c r="A17" s="322"/>
      <c r="B17" s="242">
        <v>7</v>
      </c>
      <c r="C17" s="243" t="s">
        <v>59</v>
      </c>
      <c r="D17" s="242">
        <v>4</v>
      </c>
      <c r="E17" s="239" t="s">
        <v>60</v>
      </c>
    </row>
    <row r="18" spans="1:10" ht="80.099999999999994" customHeight="1">
      <c r="A18" s="322"/>
      <c r="B18" s="242">
        <v>8</v>
      </c>
      <c r="C18" s="243" t="s">
        <v>61</v>
      </c>
      <c r="D18" s="242"/>
      <c r="E18" s="244"/>
    </row>
    <row r="19" spans="1:10" ht="80.099999999999994" customHeight="1">
      <c r="A19" s="322"/>
      <c r="B19" s="242">
        <v>9</v>
      </c>
      <c r="C19" s="243" t="s">
        <v>62</v>
      </c>
      <c r="D19" s="242"/>
      <c r="E19" s="243"/>
    </row>
    <row r="20" spans="1:10" ht="80.099999999999994" customHeight="1">
      <c r="A20" s="322"/>
      <c r="B20" s="242">
        <v>10</v>
      </c>
      <c r="C20" s="243" t="s">
        <v>63</v>
      </c>
      <c r="D20" s="242"/>
      <c r="E20" s="239"/>
      <c r="J20" s="245"/>
    </row>
    <row r="21" spans="1:10" ht="80.099999999999994" customHeight="1">
      <c r="A21" s="322"/>
      <c r="B21" s="242">
        <v>11</v>
      </c>
      <c r="C21" s="243" t="s">
        <v>64</v>
      </c>
      <c r="D21" s="242"/>
      <c r="E21" s="243"/>
      <c r="J21" s="245"/>
    </row>
    <row r="22" spans="1:10" ht="80.099999999999994" customHeight="1">
      <c r="A22" s="322"/>
      <c r="B22" s="242">
        <v>12</v>
      </c>
      <c r="C22" s="243" t="s">
        <v>65</v>
      </c>
      <c r="D22" s="242"/>
      <c r="E22" s="243"/>
      <c r="J22" s="245"/>
    </row>
    <row r="23" spans="1:10" ht="80.099999999999994" customHeight="1">
      <c r="A23" s="322" t="s">
        <v>66</v>
      </c>
      <c r="B23" s="242">
        <v>13</v>
      </c>
      <c r="C23" s="239" t="s">
        <v>67</v>
      </c>
      <c r="D23" s="238">
        <v>5</v>
      </c>
      <c r="E23" s="239" t="s">
        <v>68</v>
      </c>
    </row>
    <row r="24" spans="1:10" ht="80.099999999999994" customHeight="1">
      <c r="A24" s="322"/>
      <c r="B24" s="242">
        <v>14</v>
      </c>
      <c r="C24" s="239" t="s">
        <v>69</v>
      </c>
      <c r="D24" s="238">
        <v>6</v>
      </c>
      <c r="E24" s="239" t="s">
        <v>70</v>
      </c>
    </row>
    <row r="25" spans="1:10" ht="80.099999999999994" customHeight="1">
      <c r="A25" s="322"/>
      <c r="B25" s="242">
        <v>15</v>
      </c>
      <c r="C25" s="239" t="s">
        <v>71</v>
      </c>
      <c r="D25" s="238">
        <v>7</v>
      </c>
      <c r="E25" s="239" t="s">
        <v>72</v>
      </c>
    </row>
    <row r="26" spans="1:10" ht="80.099999999999994" customHeight="1">
      <c r="A26" s="322"/>
      <c r="B26" s="242">
        <v>16</v>
      </c>
      <c r="C26" s="239" t="s">
        <v>73</v>
      </c>
      <c r="D26" s="238"/>
      <c r="E26" s="239"/>
    </row>
    <row r="27" spans="1:10" ht="174.6" customHeight="1">
      <c r="A27" s="246" t="s">
        <v>74</v>
      </c>
      <c r="B27" s="242">
        <v>17</v>
      </c>
      <c r="C27" s="239" t="s">
        <v>75</v>
      </c>
      <c r="D27" s="238">
        <v>8</v>
      </c>
      <c r="E27" s="239" t="s">
        <v>76</v>
      </c>
    </row>
    <row r="28" spans="1:10" ht="48.75" customHeight="1">
      <c r="A28" s="322" t="s">
        <v>77</v>
      </c>
      <c r="B28" s="242">
        <v>18</v>
      </c>
      <c r="C28" s="247" t="s">
        <v>78</v>
      </c>
      <c r="D28" s="242"/>
      <c r="E28" s="243"/>
    </row>
    <row r="29" spans="1:10" ht="87" customHeight="1">
      <c r="A29" s="322"/>
      <c r="B29" s="242">
        <v>19</v>
      </c>
      <c r="C29" s="247" t="s">
        <v>79</v>
      </c>
      <c r="D29" s="242"/>
      <c r="E29" s="243"/>
    </row>
    <row r="30" spans="1:10" ht="20.100000000000001" customHeight="1">
      <c r="A30" s="327" t="s">
        <v>80</v>
      </c>
      <c r="B30" s="327"/>
      <c r="C30" s="327"/>
      <c r="D30" s="327"/>
      <c r="E30" s="327"/>
    </row>
    <row r="31" spans="1:10" ht="20.100000000000001" customHeight="1">
      <c r="A31" s="237" t="s">
        <v>41</v>
      </c>
      <c r="B31" s="237" t="s">
        <v>42</v>
      </c>
      <c r="C31" s="237" t="s">
        <v>81</v>
      </c>
      <c r="D31" s="237" t="s">
        <v>44</v>
      </c>
      <c r="E31" s="237" t="s">
        <v>82</v>
      </c>
    </row>
    <row r="32" spans="1:10" ht="98.45" customHeight="1">
      <c r="A32" s="322" t="s">
        <v>83</v>
      </c>
      <c r="B32" s="238">
        <v>1</v>
      </c>
      <c r="C32" s="239" t="s">
        <v>84</v>
      </c>
      <c r="D32" s="238">
        <v>1</v>
      </c>
      <c r="E32" s="239" t="s">
        <v>85</v>
      </c>
    </row>
    <row r="33" spans="1:5" ht="81" customHeight="1">
      <c r="A33" s="322"/>
      <c r="B33" s="238">
        <v>2</v>
      </c>
      <c r="C33" s="239" t="s">
        <v>86</v>
      </c>
      <c r="D33" s="238">
        <v>2</v>
      </c>
      <c r="E33" s="239" t="s">
        <v>87</v>
      </c>
    </row>
    <row r="34" spans="1:5" ht="92.1" customHeight="1">
      <c r="A34" s="322"/>
      <c r="B34" s="238"/>
      <c r="C34" s="239"/>
      <c r="D34" s="238">
        <v>3</v>
      </c>
      <c r="E34" s="239" t="s">
        <v>88</v>
      </c>
    </row>
    <row r="35" spans="1:5" ht="68.25" customHeight="1">
      <c r="A35" s="322"/>
      <c r="B35" s="238"/>
      <c r="C35" s="239"/>
      <c r="D35" s="238">
        <v>4</v>
      </c>
      <c r="E35" s="239" t="s">
        <v>89</v>
      </c>
    </row>
    <row r="36" spans="1:5" ht="68.25" customHeight="1">
      <c r="A36" s="322"/>
      <c r="B36" s="238"/>
      <c r="C36" s="241"/>
      <c r="D36" s="238">
        <v>5</v>
      </c>
      <c r="E36" s="239" t="s">
        <v>90</v>
      </c>
    </row>
    <row r="37" spans="1:5" ht="41.45" customHeight="1">
      <c r="A37" s="322"/>
      <c r="B37" s="238"/>
      <c r="C37" s="247"/>
      <c r="D37" s="238">
        <v>6</v>
      </c>
      <c r="E37" s="239" t="s">
        <v>91</v>
      </c>
    </row>
    <row r="38" spans="1:5" ht="49.5" customHeight="1">
      <c r="A38" s="322"/>
      <c r="B38" s="238"/>
      <c r="C38" s="247"/>
      <c r="D38" s="238">
        <v>7</v>
      </c>
      <c r="E38" s="247" t="s">
        <v>92</v>
      </c>
    </row>
    <row r="39" spans="1:5" ht="49.5" customHeight="1">
      <c r="A39" s="322" t="s">
        <v>93</v>
      </c>
      <c r="B39" s="238">
        <v>3</v>
      </c>
      <c r="C39" s="247" t="s">
        <v>94</v>
      </c>
      <c r="D39" s="238">
        <v>8</v>
      </c>
      <c r="E39" s="247" t="s">
        <v>95</v>
      </c>
    </row>
    <row r="40" spans="1:5" ht="49.5" customHeight="1">
      <c r="A40" s="322"/>
      <c r="B40" s="238"/>
      <c r="C40" s="247"/>
      <c r="D40" s="238">
        <v>9</v>
      </c>
      <c r="E40" s="247" t="s">
        <v>96</v>
      </c>
    </row>
    <row r="41" spans="1:5" s="248" customFormat="1" ht="68.25" customHeight="1">
      <c r="A41" s="322"/>
      <c r="B41" s="238"/>
      <c r="C41" s="247"/>
      <c r="D41" s="238">
        <v>10</v>
      </c>
      <c r="E41" s="247" t="s">
        <v>97</v>
      </c>
    </row>
    <row r="42" spans="1:5" s="248" customFormat="1" ht="78.75" customHeight="1">
      <c r="A42" s="322"/>
      <c r="B42" s="238"/>
      <c r="C42" s="249"/>
      <c r="D42" s="238">
        <v>11</v>
      </c>
      <c r="E42" s="247" t="s">
        <v>98</v>
      </c>
    </row>
    <row r="43" spans="1:5" s="248" customFormat="1" ht="114">
      <c r="A43" s="322" t="s">
        <v>99</v>
      </c>
      <c r="B43" s="238">
        <v>4</v>
      </c>
      <c r="C43" s="239" t="s">
        <v>100</v>
      </c>
      <c r="D43" s="238">
        <v>12</v>
      </c>
      <c r="E43" s="297" t="s">
        <v>101</v>
      </c>
    </row>
    <row r="44" spans="1:5" s="248" customFormat="1" ht="55.5" customHeight="1">
      <c r="A44" s="322"/>
      <c r="B44" s="238">
        <v>5</v>
      </c>
      <c r="C44" s="239" t="s">
        <v>102</v>
      </c>
      <c r="D44" s="238"/>
      <c r="E44" s="239"/>
    </row>
    <row r="45" spans="1:5" s="248" customFormat="1" ht="42.75">
      <c r="A45" s="322"/>
      <c r="B45" s="238">
        <v>6</v>
      </c>
      <c r="C45" s="239" t="s">
        <v>103</v>
      </c>
      <c r="D45" s="238">
        <v>13</v>
      </c>
      <c r="E45" s="239" t="s">
        <v>104</v>
      </c>
    </row>
    <row r="46" spans="1:5" s="248" customFormat="1" ht="61.5" customHeight="1">
      <c r="A46" s="322"/>
      <c r="B46" s="238">
        <v>7</v>
      </c>
      <c r="C46" s="239" t="s">
        <v>105</v>
      </c>
      <c r="D46" s="238">
        <v>14</v>
      </c>
      <c r="E46" s="239" t="s">
        <v>106</v>
      </c>
    </row>
    <row r="47" spans="1:5" ht="71.25" customHeight="1">
      <c r="A47" s="322"/>
      <c r="B47" s="238">
        <v>8</v>
      </c>
      <c r="C47" s="250" t="s">
        <v>107</v>
      </c>
      <c r="D47" s="238">
        <v>15</v>
      </c>
      <c r="E47" s="239" t="s">
        <v>108</v>
      </c>
    </row>
    <row r="48" spans="1:5" ht="105" customHeight="1">
      <c r="A48" s="322"/>
      <c r="B48" s="238">
        <v>9</v>
      </c>
      <c r="C48" s="239" t="s">
        <v>109</v>
      </c>
      <c r="D48" s="238">
        <v>16</v>
      </c>
      <c r="E48" s="239" t="s">
        <v>110</v>
      </c>
    </row>
    <row r="49" spans="1:5" ht="75.599999999999994" customHeight="1">
      <c r="A49" s="322" t="s">
        <v>111</v>
      </c>
      <c r="B49" s="238">
        <v>10</v>
      </c>
      <c r="C49" s="239" t="s">
        <v>112</v>
      </c>
      <c r="D49" s="238">
        <v>17</v>
      </c>
      <c r="E49" s="239" t="s">
        <v>113</v>
      </c>
    </row>
    <row r="50" spans="1:5" ht="62.45" customHeight="1">
      <c r="A50" s="322"/>
      <c r="B50" s="238">
        <v>11</v>
      </c>
      <c r="C50" s="239" t="s">
        <v>114</v>
      </c>
      <c r="D50" s="240">
        <v>18</v>
      </c>
      <c r="E50" s="239" t="s">
        <v>115</v>
      </c>
    </row>
    <row r="51" spans="1:5" ht="28.5">
      <c r="A51" s="322"/>
      <c r="B51" s="238">
        <v>12</v>
      </c>
      <c r="C51" s="239" t="s">
        <v>116</v>
      </c>
      <c r="D51" s="240">
        <v>19</v>
      </c>
      <c r="E51" s="239" t="s">
        <v>117</v>
      </c>
    </row>
    <row r="52" spans="1:5" ht="57">
      <c r="A52" s="322" t="s">
        <v>118</v>
      </c>
      <c r="B52" s="238">
        <v>13</v>
      </c>
      <c r="C52" s="239" t="s">
        <v>119</v>
      </c>
      <c r="D52" s="240">
        <v>20</v>
      </c>
      <c r="E52" s="250" t="s">
        <v>120</v>
      </c>
    </row>
    <row r="53" spans="1:5" ht="28.5">
      <c r="A53" s="322"/>
      <c r="B53" s="238">
        <v>14</v>
      </c>
      <c r="C53" s="239" t="s">
        <v>121</v>
      </c>
      <c r="D53" s="240">
        <v>21</v>
      </c>
      <c r="E53" s="250" t="s">
        <v>122</v>
      </c>
    </row>
    <row r="54" spans="1:5" ht="71.25">
      <c r="A54" s="322"/>
      <c r="B54" s="238">
        <v>15</v>
      </c>
      <c r="C54" s="239" t="s">
        <v>123</v>
      </c>
      <c r="D54" s="240"/>
      <c r="E54" s="250"/>
    </row>
    <row r="55" spans="1:5" ht="28.5">
      <c r="A55" s="322"/>
      <c r="B55" s="238">
        <v>16</v>
      </c>
      <c r="C55" s="239" t="s">
        <v>124</v>
      </c>
      <c r="D55" s="240"/>
      <c r="E55" s="250"/>
    </row>
    <row r="56" spans="1:5">
      <c r="A56" s="322"/>
      <c r="B56" s="238">
        <v>17</v>
      </c>
      <c r="C56" s="239" t="s">
        <v>125</v>
      </c>
      <c r="D56" s="240"/>
      <c r="E56" s="250"/>
    </row>
    <row r="57" spans="1:5" ht="28.5">
      <c r="A57" s="322"/>
      <c r="B57" s="238">
        <v>18</v>
      </c>
      <c r="C57" s="239" t="s">
        <v>126</v>
      </c>
      <c r="D57" s="240"/>
      <c r="E57" s="250"/>
    </row>
    <row r="58" spans="1:5">
      <c r="A58" s="322"/>
      <c r="B58" s="238">
        <v>19</v>
      </c>
      <c r="C58" s="239" t="s">
        <v>127</v>
      </c>
      <c r="D58" s="240"/>
      <c r="E58" s="250"/>
    </row>
    <row r="59" spans="1:5" ht="28.5">
      <c r="A59" s="322"/>
      <c r="B59" s="238">
        <v>20</v>
      </c>
      <c r="C59" s="239" t="s">
        <v>128</v>
      </c>
      <c r="D59" s="240"/>
      <c r="E59" s="250"/>
    </row>
    <row r="60" spans="1:5" ht="28.5">
      <c r="A60" s="322"/>
      <c r="B60" s="238">
        <v>21</v>
      </c>
      <c r="C60" s="239" t="s">
        <v>129</v>
      </c>
      <c r="D60" s="240"/>
      <c r="E60" s="250"/>
    </row>
    <row r="61" spans="1:5">
      <c r="A61" s="322"/>
      <c r="B61" s="238">
        <v>22</v>
      </c>
      <c r="C61" s="239" t="s">
        <v>130</v>
      </c>
      <c r="D61" s="240"/>
      <c r="E61" s="251"/>
    </row>
    <row r="62" spans="1:5" ht="42.75">
      <c r="A62" s="322" t="s">
        <v>131</v>
      </c>
      <c r="B62" s="238">
        <v>23</v>
      </c>
      <c r="C62" s="239" t="s">
        <v>132</v>
      </c>
      <c r="D62" s="240">
        <v>22</v>
      </c>
      <c r="E62" s="250" t="s">
        <v>133</v>
      </c>
    </row>
    <row r="63" spans="1:5" ht="42.75">
      <c r="A63" s="322"/>
      <c r="B63" s="238">
        <v>24</v>
      </c>
      <c r="C63" s="239" t="s">
        <v>134</v>
      </c>
      <c r="D63" s="240">
        <v>23</v>
      </c>
      <c r="E63" s="239" t="s">
        <v>135</v>
      </c>
    </row>
    <row r="64" spans="1:5">
      <c r="A64" s="322"/>
      <c r="B64" s="238">
        <v>25</v>
      </c>
      <c r="C64" s="239" t="s">
        <v>136</v>
      </c>
      <c r="D64" s="240"/>
      <c r="E64" s="250"/>
    </row>
    <row r="65" spans="1:10" ht="42.75">
      <c r="A65" s="323" t="s">
        <v>137</v>
      </c>
      <c r="B65" s="238">
        <v>26</v>
      </c>
      <c r="C65" s="239" t="s">
        <v>138</v>
      </c>
      <c r="D65" s="240">
        <v>24</v>
      </c>
      <c r="E65" s="250" t="s">
        <v>139</v>
      </c>
    </row>
    <row r="66" spans="1:10" ht="45" customHeight="1">
      <c r="A66" s="324"/>
      <c r="B66" s="238"/>
      <c r="C66" s="239"/>
      <c r="D66" s="240"/>
      <c r="E66" s="240"/>
    </row>
    <row r="67" spans="1:10" ht="77.099999999999994" customHeight="1">
      <c r="A67" s="322" t="s">
        <v>140</v>
      </c>
      <c r="B67" s="238">
        <v>27</v>
      </c>
      <c r="C67" s="239" t="s">
        <v>141</v>
      </c>
      <c r="D67" s="240">
        <v>25</v>
      </c>
      <c r="E67" s="239" t="s">
        <v>142</v>
      </c>
    </row>
    <row r="68" spans="1:10" ht="15.95" customHeight="1">
      <c r="A68" s="322"/>
      <c r="B68" s="238"/>
      <c r="C68" s="239"/>
      <c r="D68" s="240">
        <v>26</v>
      </c>
      <c r="E68" s="239" t="s">
        <v>143</v>
      </c>
    </row>
    <row r="69" spans="1:10" ht="50.1" customHeight="1">
      <c r="A69" s="322" t="s">
        <v>144</v>
      </c>
      <c r="B69" s="238">
        <v>28</v>
      </c>
      <c r="C69" s="250" t="s">
        <v>145</v>
      </c>
      <c r="D69" s="240">
        <v>27</v>
      </c>
      <c r="E69" s="250" t="s">
        <v>146</v>
      </c>
    </row>
    <row r="70" spans="1:10" ht="50.1" customHeight="1">
      <c r="A70" s="322"/>
      <c r="B70" s="238">
        <v>29</v>
      </c>
      <c r="C70" s="250" t="s">
        <v>147</v>
      </c>
      <c r="D70" s="240">
        <v>28</v>
      </c>
      <c r="E70" s="250" t="s">
        <v>148</v>
      </c>
    </row>
    <row r="71" spans="1:10" ht="50.1" customHeight="1">
      <c r="A71" s="322"/>
      <c r="B71" s="238"/>
      <c r="C71" s="241"/>
      <c r="D71" s="240">
        <v>29</v>
      </c>
      <c r="E71" s="250" t="s">
        <v>149</v>
      </c>
    </row>
    <row r="72" spans="1:10" ht="50.1" customHeight="1">
      <c r="A72" s="322"/>
      <c r="B72" s="238"/>
      <c r="C72" s="252"/>
      <c r="D72" s="240">
        <v>30</v>
      </c>
      <c r="E72" s="250" t="s">
        <v>150</v>
      </c>
    </row>
    <row r="73" spans="1:10" ht="50.1" customHeight="1">
      <c r="A73" s="322"/>
      <c r="B73" s="238"/>
      <c r="C73" s="250"/>
      <c r="D73" s="240">
        <v>31</v>
      </c>
      <c r="E73" s="250" t="s">
        <v>151</v>
      </c>
    </row>
    <row r="74" spans="1:10" ht="50.1" customHeight="1">
      <c r="A74" s="322"/>
      <c r="B74" s="238"/>
      <c r="C74" s="250"/>
      <c r="D74" s="240">
        <v>32</v>
      </c>
      <c r="E74" s="250" t="s">
        <v>152</v>
      </c>
    </row>
    <row r="75" spans="1:10" ht="50.1" customHeight="1">
      <c r="A75" s="322"/>
      <c r="B75" s="238"/>
      <c r="C75" s="250"/>
      <c r="D75" s="240">
        <v>33</v>
      </c>
      <c r="E75" s="252" t="s">
        <v>153</v>
      </c>
    </row>
    <row r="76" spans="1:10" ht="39.950000000000003" customHeight="1">
      <c r="A76" s="322"/>
      <c r="B76" s="238"/>
      <c r="C76" s="240"/>
      <c r="D76" s="240">
        <v>34</v>
      </c>
      <c r="E76" s="250" t="s">
        <v>154</v>
      </c>
    </row>
    <row r="77" spans="1:10" ht="39.950000000000003" customHeight="1">
      <c r="A77" s="323" t="s">
        <v>155</v>
      </c>
      <c r="B77" s="238">
        <v>30</v>
      </c>
      <c r="C77" s="239" t="s">
        <v>156</v>
      </c>
      <c r="D77" s="240">
        <v>35</v>
      </c>
      <c r="E77" s="239" t="s">
        <v>157</v>
      </c>
    </row>
    <row r="78" spans="1:10" ht="72" customHeight="1">
      <c r="A78" s="325"/>
      <c r="B78" s="238">
        <v>31</v>
      </c>
      <c r="C78" s="239" t="s">
        <v>158</v>
      </c>
      <c r="D78" s="240">
        <v>36</v>
      </c>
      <c r="E78" s="239" t="s">
        <v>159</v>
      </c>
    </row>
    <row r="79" spans="1:10" ht="72" customHeight="1">
      <c r="A79" s="325"/>
      <c r="B79" s="238">
        <v>32</v>
      </c>
      <c r="C79" s="239" t="s">
        <v>160</v>
      </c>
      <c r="D79" s="253">
        <v>37</v>
      </c>
      <c r="E79" s="239" t="s">
        <v>161</v>
      </c>
    </row>
    <row r="80" spans="1:10" ht="72" customHeight="1">
      <c r="A80" s="325"/>
      <c r="B80" s="238">
        <v>33</v>
      </c>
      <c r="C80" s="239" t="s">
        <v>162</v>
      </c>
      <c r="D80" s="253">
        <v>38</v>
      </c>
      <c r="E80" s="239" t="s">
        <v>163</v>
      </c>
      <c r="J80" s="228" t="s">
        <v>164</v>
      </c>
    </row>
    <row r="81" spans="1:5" ht="72" customHeight="1">
      <c r="A81" s="325"/>
      <c r="B81" s="254">
        <v>34</v>
      </c>
      <c r="C81" s="255" t="s">
        <v>165</v>
      </c>
      <c r="D81" s="256">
        <v>39</v>
      </c>
      <c r="E81" s="255" t="s">
        <v>166</v>
      </c>
    </row>
    <row r="82" spans="1:5" ht="72" customHeight="1">
      <c r="A82" s="257"/>
      <c r="B82" s="258"/>
      <c r="C82" s="259"/>
      <c r="D82" s="258"/>
      <c r="E82" s="259"/>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70" zoomScaleNormal="70" workbookViewId="0">
      <selection activeCell="A8" sqref="A8"/>
    </sheetView>
  </sheetViews>
  <sheetFormatPr baseColWidth="10" defaultColWidth="10.42578125" defaultRowHeight="114.75" customHeight="1"/>
  <cols>
    <col min="1" max="1" width="60.85546875" style="277" customWidth="1"/>
    <col min="2" max="2" width="15.85546875" style="278" customWidth="1"/>
    <col min="3" max="5" width="15.85546875" style="279" customWidth="1"/>
    <col min="6" max="6" width="40.85546875" style="277" customWidth="1"/>
    <col min="7" max="7" width="2.7109375" style="263" customWidth="1"/>
    <col min="8" max="16384" width="10.42578125" style="263"/>
  </cols>
  <sheetData>
    <row r="1" spans="1:6" ht="88.5" customHeight="1">
      <c r="A1" s="262"/>
      <c r="B1" s="341" t="s">
        <v>167</v>
      </c>
      <c r="C1" s="341"/>
      <c r="D1" s="341"/>
      <c r="E1" s="341"/>
      <c r="F1" s="262"/>
    </row>
    <row r="2" spans="1:6" ht="15">
      <c r="A2" s="340" t="s">
        <v>168</v>
      </c>
      <c r="B2" s="340"/>
      <c r="C2" s="340"/>
      <c r="D2" s="340"/>
      <c r="E2" s="340"/>
      <c r="F2" s="340"/>
    </row>
    <row r="3" spans="1:6" ht="15">
      <c r="A3" s="342" t="s">
        <v>169</v>
      </c>
      <c r="B3" s="343" t="s">
        <v>170</v>
      </c>
      <c r="C3" s="343"/>
      <c r="D3" s="343"/>
      <c r="E3" s="343"/>
      <c r="F3" s="264" t="s">
        <v>171</v>
      </c>
    </row>
    <row r="4" spans="1:6" ht="28.5" customHeight="1">
      <c r="A4" s="342"/>
      <c r="B4" s="265" t="s">
        <v>172</v>
      </c>
      <c r="C4" s="265" t="s">
        <v>173</v>
      </c>
      <c r="D4" s="265" t="s">
        <v>174</v>
      </c>
      <c r="E4" s="265" t="s">
        <v>175</v>
      </c>
      <c r="F4" s="266"/>
    </row>
    <row r="5" spans="1:6" ht="46.5" customHeight="1">
      <c r="A5" s="267" t="s">
        <v>176</v>
      </c>
      <c r="B5" s="268"/>
      <c r="C5" s="269"/>
      <c r="D5" s="269">
        <v>8.9</v>
      </c>
      <c r="E5" s="269">
        <v>13.16</v>
      </c>
      <c r="F5" s="270" t="s">
        <v>177</v>
      </c>
    </row>
    <row r="6" spans="1:6" ht="45">
      <c r="A6" s="271" t="s">
        <v>178</v>
      </c>
      <c r="B6" s="268"/>
      <c r="C6" s="269"/>
      <c r="D6" s="269">
        <v>11</v>
      </c>
      <c r="E6" s="269" t="s">
        <v>179</v>
      </c>
      <c r="F6" s="270" t="s">
        <v>177</v>
      </c>
    </row>
    <row r="7" spans="1:6" ht="30">
      <c r="A7" s="271" t="s">
        <v>180</v>
      </c>
      <c r="B7" s="272"/>
      <c r="C7" s="273"/>
      <c r="D7" s="273">
        <v>1</v>
      </c>
      <c r="E7" s="273" t="s">
        <v>181</v>
      </c>
      <c r="F7" s="270" t="s">
        <v>177</v>
      </c>
    </row>
    <row r="8" spans="1:6" ht="30">
      <c r="A8" s="274" t="s">
        <v>182</v>
      </c>
      <c r="B8" s="272">
        <v>16</v>
      </c>
      <c r="C8" s="273">
        <v>3.4</v>
      </c>
      <c r="D8" s="273" t="s">
        <v>183</v>
      </c>
      <c r="E8" s="273" t="s">
        <v>184</v>
      </c>
      <c r="F8" s="270" t="s">
        <v>177</v>
      </c>
    </row>
    <row r="9" spans="1:6" ht="45">
      <c r="A9" s="274" t="s">
        <v>185</v>
      </c>
      <c r="B9" s="272" t="s">
        <v>186</v>
      </c>
      <c r="C9" s="272">
        <v>7</v>
      </c>
      <c r="D9" s="269" t="s">
        <v>187</v>
      </c>
      <c r="E9" s="269" t="s">
        <v>188</v>
      </c>
      <c r="F9" s="270" t="s">
        <v>177</v>
      </c>
    </row>
    <row r="10" spans="1:6" ht="30">
      <c r="A10" s="271" t="s">
        <v>189</v>
      </c>
      <c r="B10" s="268"/>
      <c r="C10" s="269"/>
      <c r="D10" s="269" t="s">
        <v>190</v>
      </c>
      <c r="E10" s="269">
        <v>28</v>
      </c>
      <c r="F10" s="270" t="s">
        <v>177</v>
      </c>
    </row>
    <row r="11" spans="1:6" ht="30">
      <c r="A11" s="275" t="s">
        <v>191</v>
      </c>
      <c r="B11" s="272"/>
      <c r="C11" s="273"/>
      <c r="D11" s="273" t="s">
        <v>192</v>
      </c>
      <c r="E11" s="273">
        <v>20.21</v>
      </c>
      <c r="F11" s="276" t="s">
        <v>177</v>
      </c>
    </row>
    <row r="12" spans="1:6" ht="45">
      <c r="A12" s="275" t="s">
        <v>193</v>
      </c>
      <c r="B12" s="272"/>
      <c r="C12" s="273"/>
      <c r="D12" s="269" t="s">
        <v>194</v>
      </c>
      <c r="E12" s="273" t="s">
        <v>195</v>
      </c>
      <c r="F12" s="276" t="s">
        <v>177</v>
      </c>
    </row>
    <row r="13" spans="1:6" ht="30">
      <c r="A13" s="275" t="s">
        <v>196</v>
      </c>
      <c r="B13" s="272">
        <v>2.17</v>
      </c>
      <c r="C13" s="273">
        <v>8</v>
      </c>
      <c r="D13" s="273">
        <v>1</v>
      </c>
      <c r="E13" s="273" t="s">
        <v>197</v>
      </c>
      <c r="F13" s="276" t="s">
        <v>198</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8" zoomScale="70" zoomScaleNormal="70" workbookViewId="0">
      <selection activeCell="F17" sqref="F17:G17"/>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7" t="s">
        <v>199</v>
      </c>
      <c r="C2" s="348"/>
      <c r="D2" s="348"/>
      <c r="E2" s="348"/>
      <c r="F2" s="348"/>
      <c r="G2" s="349"/>
    </row>
    <row r="3" spans="2:9" ht="15">
      <c r="B3" s="350" t="s">
        <v>200</v>
      </c>
      <c r="C3" s="351"/>
      <c r="D3" s="352"/>
      <c r="E3" s="352"/>
      <c r="F3" s="352"/>
      <c r="G3" s="353"/>
    </row>
    <row r="4" spans="2:9" ht="88.5" customHeight="1">
      <c r="B4" s="354" t="s">
        <v>201</v>
      </c>
      <c r="C4" s="355"/>
      <c r="D4" s="355"/>
      <c r="E4" s="355"/>
      <c r="F4" s="355"/>
      <c r="G4" s="356"/>
    </row>
    <row r="5" spans="2:9" ht="15">
      <c r="B5" s="114"/>
      <c r="C5" s="122"/>
      <c r="D5" s="123"/>
      <c r="E5" s="124"/>
      <c r="F5" s="124"/>
      <c r="G5" s="124"/>
    </row>
    <row r="6" spans="2:9" ht="16.5" customHeight="1">
      <c r="B6" s="357" t="s">
        <v>202</v>
      </c>
      <c r="C6" s="358"/>
      <c r="D6" s="358"/>
      <c r="E6" s="358"/>
      <c r="F6" s="358"/>
      <c r="G6" s="359"/>
    </row>
    <row r="7" spans="2:9" ht="76.5" customHeight="1">
      <c r="B7" s="357"/>
      <c r="C7" s="358"/>
      <c r="D7" s="358"/>
      <c r="E7" s="358"/>
      <c r="F7" s="358"/>
      <c r="G7" s="359"/>
    </row>
    <row r="8" spans="2:9" ht="15" thickBot="1">
      <c r="B8" s="125"/>
      <c r="C8" s="126"/>
      <c r="D8" s="126"/>
      <c r="E8" s="127"/>
      <c r="F8" s="128"/>
      <c r="G8" s="128"/>
    </row>
    <row r="9" spans="2:9">
      <c r="B9" s="129"/>
      <c r="C9" s="130" t="s">
        <v>203</v>
      </c>
      <c r="D9" s="360" t="s">
        <v>204</v>
      </c>
      <c r="E9" s="361"/>
      <c r="F9" s="362" t="s">
        <v>205</v>
      </c>
      <c r="G9" s="363"/>
    </row>
    <row r="10" spans="2:9" ht="15" customHeight="1">
      <c r="B10" s="131"/>
      <c r="C10" s="116">
        <v>5</v>
      </c>
      <c r="D10" s="364" t="s">
        <v>206</v>
      </c>
      <c r="E10" s="365"/>
      <c r="F10" s="366" t="s">
        <v>207</v>
      </c>
      <c r="G10" s="367"/>
      <c r="H10" s="345"/>
      <c r="I10" s="345"/>
    </row>
    <row r="11" spans="2:9">
      <c r="B11" s="131"/>
      <c r="C11" s="116">
        <v>5</v>
      </c>
      <c r="D11" s="364" t="s">
        <v>208</v>
      </c>
      <c r="E11" s="365"/>
      <c r="F11" s="366" t="s">
        <v>209</v>
      </c>
      <c r="G11" s="367"/>
      <c r="H11" s="345"/>
      <c r="I11" s="345"/>
    </row>
    <row r="12" spans="2:9">
      <c r="B12" s="131"/>
      <c r="C12" s="116">
        <v>5</v>
      </c>
      <c r="D12" s="364" t="s">
        <v>210</v>
      </c>
      <c r="E12" s="365"/>
      <c r="F12" s="366" t="s">
        <v>211</v>
      </c>
      <c r="G12" s="367"/>
      <c r="H12" s="345"/>
      <c r="I12" s="345"/>
    </row>
    <row r="13" spans="2:9" ht="27.75" customHeight="1">
      <c r="B13" s="131"/>
      <c r="C13" s="116">
        <v>5</v>
      </c>
      <c r="D13" s="364" t="s">
        <v>212</v>
      </c>
      <c r="E13" s="365"/>
      <c r="F13" s="366" t="s">
        <v>213</v>
      </c>
      <c r="G13" s="367"/>
      <c r="H13" s="345"/>
      <c r="I13" s="345"/>
    </row>
    <row r="14" spans="2:9">
      <c r="B14" s="131"/>
      <c r="C14" s="116">
        <v>5</v>
      </c>
      <c r="D14" s="364" t="s">
        <v>214</v>
      </c>
      <c r="E14" s="365"/>
      <c r="F14" s="366" t="s">
        <v>215</v>
      </c>
      <c r="G14" s="367"/>
      <c r="H14" s="345"/>
      <c r="I14" s="345"/>
    </row>
    <row r="15" spans="2:9" ht="41.25" customHeight="1">
      <c r="B15" s="131"/>
      <c r="C15" s="116">
        <v>5</v>
      </c>
      <c r="D15" s="364" t="s">
        <v>216</v>
      </c>
      <c r="E15" s="365"/>
      <c r="F15" s="366" t="s">
        <v>217</v>
      </c>
      <c r="G15" s="367"/>
      <c r="H15" s="345"/>
      <c r="I15" s="345"/>
    </row>
    <row r="16" spans="2:9" ht="41.25" customHeight="1">
      <c r="B16" s="131"/>
      <c r="C16" s="116">
        <v>5</v>
      </c>
      <c r="D16" s="368" t="s">
        <v>218</v>
      </c>
      <c r="E16" s="369"/>
      <c r="F16" s="366" t="s">
        <v>219</v>
      </c>
      <c r="G16" s="367"/>
      <c r="H16" s="345"/>
      <c r="I16" s="345"/>
    </row>
    <row r="17" spans="2:9" ht="51.75" customHeight="1">
      <c r="B17" s="131"/>
      <c r="C17" s="116">
        <v>5</v>
      </c>
      <c r="D17" s="369" t="s">
        <v>220</v>
      </c>
      <c r="E17" s="370"/>
      <c r="F17" s="366" t="s">
        <v>221</v>
      </c>
      <c r="G17" s="367"/>
      <c r="H17" s="345"/>
      <c r="I17" s="345"/>
    </row>
    <row r="18" spans="2:9" ht="51.75" customHeight="1">
      <c r="B18" s="131"/>
      <c r="C18" s="116">
        <v>5</v>
      </c>
      <c r="D18" s="368" t="s">
        <v>222</v>
      </c>
      <c r="E18" s="369"/>
      <c r="F18" s="366" t="s">
        <v>223</v>
      </c>
      <c r="G18" s="367"/>
      <c r="H18" s="345"/>
      <c r="I18" s="345"/>
    </row>
    <row r="19" spans="2:9" ht="51.75" customHeight="1">
      <c r="B19" s="131"/>
      <c r="C19" s="116">
        <v>5</v>
      </c>
      <c r="D19" s="119" t="s">
        <v>224</v>
      </c>
      <c r="E19" s="120"/>
      <c r="F19" s="366" t="s">
        <v>225</v>
      </c>
      <c r="G19" s="367"/>
      <c r="H19" s="345"/>
      <c r="I19" s="345"/>
    </row>
    <row r="20" spans="2:9" ht="51.75" customHeight="1">
      <c r="B20" s="131"/>
      <c r="C20" s="116">
        <v>5</v>
      </c>
      <c r="D20" s="119" t="s">
        <v>226</v>
      </c>
      <c r="E20" s="120"/>
      <c r="F20" s="366" t="s">
        <v>227</v>
      </c>
      <c r="G20" s="367"/>
      <c r="H20" s="345"/>
      <c r="I20" s="345"/>
    </row>
    <row r="21" spans="2:9" ht="66.75" customHeight="1">
      <c r="B21" s="131"/>
      <c r="C21" s="116">
        <v>5</v>
      </c>
      <c r="D21" s="368" t="s">
        <v>228</v>
      </c>
      <c r="E21" s="369"/>
      <c r="F21" s="366" t="s">
        <v>229</v>
      </c>
      <c r="G21" s="367"/>
      <c r="H21" s="345"/>
      <c r="I21" s="345"/>
    </row>
    <row r="22" spans="2:9" ht="36" customHeight="1">
      <c r="B22" s="131"/>
      <c r="C22" s="116">
        <v>5</v>
      </c>
      <c r="D22" s="371" t="s">
        <v>230</v>
      </c>
      <c r="E22" s="372"/>
      <c r="F22" s="366" t="s">
        <v>231</v>
      </c>
      <c r="G22" s="367"/>
      <c r="H22" s="346"/>
      <c r="I22" s="346"/>
    </row>
    <row r="23" spans="2:9" ht="26.25" customHeight="1">
      <c r="B23" s="131"/>
      <c r="C23" s="116">
        <v>5</v>
      </c>
      <c r="D23" s="373" t="s">
        <v>232</v>
      </c>
      <c r="E23" s="373"/>
      <c r="F23" s="374" t="s">
        <v>233</v>
      </c>
      <c r="G23" s="367"/>
      <c r="H23" s="345"/>
      <c r="I23" s="345"/>
    </row>
    <row r="24" spans="2:9" ht="26.25" customHeight="1">
      <c r="B24" s="131"/>
      <c r="C24" s="116">
        <v>5</v>
      </c>
      <c r="D24" s="373" t="s">
        <v>234</v>
      </c>
      <c r="E24" s="373"/>
      <c r="F24" s="374" t="s">
        <v>235</v>
      </c>
      <c r="G24" s="367"/>
      <c r="H24" s="345"/>
      <c r="I24" s="345"/>
    </row>
    <row r="25" spans="2:9" ht="26.25" customHeight="1">
      <c r="B25" s="131"/>
      <c r="C25" s="116">
        <v>5</v>
      </c>
      <c r="D25" s="375" t="s">
        <v>236</v>
      </c>
      <c r="E25" s="376"/>
      <c r="F25" s="374" t="s">
        <v>237</v>
      </c>
      <c r="G25" s="367"/>
      <c r="H25" s="345"/>
      <c r="I25" s="345"/>
    </row>
    <row r="26" spans="2:9" ht="27" customHeight="1">
      <c r="B26" s="132"/>
      <c r="C26" s="377" t="s">
        <v>238</v>
      </c>
      <c r="D26" s="378"/>
      <c r="E26" s="378"/>
      <c r="F26" s="378"/>
      <c r="G26" s="379"/>
    </row>
    <row r="27" spans="2:9" ht="27" customHeight="1">
      <c r="B27" s="380" t="s">
        <v>239</v>
      </c>
      <c r="C27" s="381"/>
      <c r="D27" s="381"/>
      <c r="E27" s="381"/>
      <c r="F27" s="381"/>
      <c r="G27" s="382"/>
    </row>
    <row r="28" spans="2:9" ht="10.5" customHeight="1">
      <c r="B28" s="133"/>
      <c r="D28" s="134"/>
      <c r="E28" s="135"/>
      <c r="F28" s="136"/>
      <c r="G28" s="136"/>
    </row>
    <row r="29" spans="2:9">
      <c r="B29" s="133"/>
      <c r="C29" s="137"/>
      <c r="D29" s="383" t="s">
        <v>204</v>
      </c>
      <c r="E29" s="383"/>
      <c r="F29" s="384" t="s">
        <v>205</v>
      </c>
      <c r="G29" s="385"/>
    </row>
    <row r="30" spans="2:9">
      <c r="B30" s="133"/>
      <c r="D30" s="386" t="s">
        <v>206</v>
      </c>
      <c r="E30" s="386"/>
      <c r="F30" s="387" t="s">
        <v>240</v>
      </c>
      <c r="G30" s="388"/>
      <c r="H30" s="345"/>
      <c r="I30" s="345"/>
    </row>
    <row r="31" spans="2:9">
      <c r="B31" s="133"/>
      <c r="D31" s="386" t="s">
        <v>208</v>
      </c>
      <c r="E31" s="386"/>
      <c r="F31" s="387" t="s">
        <v>241</v>
      </c>
      <c r="G31" s="388"/>
      <c r="H31" s="345"/>
      <c r="I31" s="345"/>
    </row>
    <row r="32" spans="2:9">
      <c r="B32" s="133"/>
      <c r="D32" s="386" t="s">
        <v>210</v>
      </c>
      <c r="E32" s="386"/>
      <c r="F32" s="387" t="s">
        <v>242</v>
      </c>
      <c r="G32" s="388"/>
      <c r="H32" s="345"/>
      <c r="I32" s="345"/>
    </row>
    <row r="33" spans="2:9">
      <c r="B33" s="133"/>
      <c r="D33" s="386" t="s">
        <v>212</v>
      </c>
      <c r="E33" s="386"/>
      <c r="F33" s="387" t="s">
        <v>243</v>
      </c>
      <c r="G33" s="388"/>
      <c r="H33" s="345"/>
      <c r="I33" s="345"/>
    </row>
    <row r="34" spans="2:9">
      <c r="B34" s="133"/>
      <c r="D34" s="386" t="s">
        <v>214</v>
      </c>
      <c r="E34" s="386"/>
      <c r="F34" s="387" t="s">
        <v>244</v>
      </c>
      <c r="G34" s="388"/>
      <c r="H34" s="345"/>
      <c r="I34" s="345"/>
    </row>
    <row r="35" spans="2:9" ht="40.9" customHeight="1">
      <c r="B35" s="133"/>
      <c r="D35" s="386" t="s">
        <v>245</v>
      </c>
      <c r="E35" s="386"/>
      <c r="F35" s="387" t="s">
        <v>246</v>
      </c>
      <c r="G35" s="388"/>
      <c r="H35" s="345"/>
      <c r="I35" s="345"/>
    </row>
    <row r="36" spans="2:9" ht="42" customHeight="1">
      <c r="B36" s="115"/>
      <c r="C36" s="138"/>
      <c r="D36" s="386" t="s">
        <v>247</v>
      </c>
      <c r="E36" s="386"/>
      <c r="F36" s="387" t="s">
        <v>248</v>
      </c>
      <c r="G36" s="388"/>
      <c r="H36" s="344"/>
      <c r="I36" s="344"/>
    </row>
    <row r="37" spans="2:9" ht="30.75" customHeight="1">
      <c r="B37" s="115"/>
      <c r="C37" s="138"/>
      <c r="D37" s="386" t="s">
        <v>249</v>
      </c>
      <c r="E37" s="386"/>
      <c r="F37" s="389" t="s">
        <v>250</v>
      </c>
      <c r="G37" s="390"/>
      <c r="H37" s="344"/>
      <c r="I37" s="344"/>
    </row>
    <row r="38" spans="2:9" ht="33" customHeight="1">
      <c r="B38" s="115"/>
      <c r="C38" s="138"/>
      <c r="D38" s="386" t="s">
        <v>251</v>
      </c>
      <c r="E38" s="386"/>
      <c r="F38" s="389" t="s">
        <v>250</v>
      </c>
      <c r="G38" s="390"/>
      <c r="H38" s="344"/>
      <c r="I38" s="344"/>
    </row>
    <row r="39" spans="2:9" ht="30" customHeight="1">
      <c r="B39" s="115"/>
      <c r="C39" s="138"/>
      <c r="D39" s="386" t="s">
        <v>252</v>
      </c>
      <c r="E39" s="386"/>
      <c r="F39" s="389" t="s">
        <v>250</v>
      </c>
      <c r="G39" s="390"/>
      <c r="H39" s="344"/>
      <c r="I39" s="344"/>
    </row>
    <row r="40" spans="2:9" ht="30" customHeight="1">
      <c r="B40" s="115"/>
      <c r="C40" s="138"/>
      <c r="D40" s="386" t="s">
        <v>253</v>
      </c>
      <c r="E40" s="386"/>
      <c r="F40" s="389" t="s">
        <v>250</v>
      </c>
      <c r="G40" s="390"/>
      <c r="H40" s="344"/>
      <c r="I40" s="344"/>
    </row>
    <row r="41" spans="2:9" ht="30" customHeight="1">
      <c r="B41" s="115"/>
      <c r="C41" s="138"/>
      <c r="D41" s="391" t="s">
        <v>254</v>
      </c>
      <c r="E41" s="392"/>
      <c r="F41" s="387" t="s">
        <v>255</v>
      </c>
      <c r="G41" s="388"/>
      <c r="H41" s="344"/>
      <c r="I41" s="344"/>
    </row>
    <row r="42" spans="2:9" ht="35.25" customHeight="1">
      <c r="B42" s="115"/>
      <c r="C42" s="138"/>
      <c r="D42" s="386" t="s">
        <v>256</v>
      </c>
      <c r="E42" s="386"/>
      <c r="F42" s="387" t="s">
        <v>257</v>
      </c>
      <c r="G42" s="388"/>
      <c r="H42" s="344"/>
      <c r="I42" s="344"/>
    </row>
    <row r="43" spans="2:9" ht="31.5" customHeight="1">
      <c r="B43" s="115"/>
      <c r="C43" s="138"/>
      <c r="D43" s="386" t="s">
        <v>249</v>
      </c>
      <c r="E43" s="386"/>
      <c r="F43" s="389" t="s">
        <v>250</v>
      </c>
      <c r="G43" s="390"/>
      <c r="H43" s="344"/>
      <c r="I43" s="344"/>
    </row>
    <row r="44" spans="2:9" ht="35.25" customHeight="1">
      <c r="B44" s="115"/>
      <c r="C44" s="138"/>
      <c r="D44" s="386" t="s">
        <v>258</v>
      </c>
      <c r="E44" s="386"/>
      <c r="F44" s="389" t="s">
        <v>250</v>
      </c>
      <c r="G44" s="390"/>
      <c r="H44" s="344"/>
      <c r="I44" s="344"/>
    </row>
    <row r="45" spans="2:9" ht="57" customHeight="1">
      <c r="B45" s="115"/>
      <c r="C45" s="138"/>
      <c r="D45" s="386" t="s">
        <v>253</v>
      </c>
      <c r="E45" s="386"/>
      <c r="F45" s="389" t="s">
        <v>250</v>
      </c>
      <c r="G45" s="390"/>
      <c r="H45" s="344"/>
      <c r="I45" s="344"/>
    </row>
    <row r="46" spans="2:9" ht="32.25" customHeight="1">
      <c r="B46" s="115"/>
      <c r="C46" s="138"/>
      <c r="D46" s="386" t="s">
        <v>251</v>
      </c>
      <c r="E46" s="386"/>
      <c r="F46" s="389" t="s">
        <v>250</v>
      </c>
      <c r="G46" s="390"/>
      <c r="H46" s="344"/>
      <c r="I46" s="344"/>
    </row>
    <row r="47" spans="2:9" ht="32.25" customHeight="1">
      <c r="B47" s="115"/>
      <c r="C47" s="138"/>
      <c r="D47" s="391" t="s">
        <v>259</v>
      </c>
      <c r="E47" s="392"/>
      <c r="F47" s="393" t="s">
        <v>260</v>
      </c>
      <c r="G47" s="394"/>
      <c r="H47" s="344"/>
      <c r="I47" s="344"/>
    </row>
    <row r="48" spans="2:9" ht="32.25" customHeight="1">
      <c r="B48" s="115"/>
      <c r="C48" s="138"/>
      <c r="D48" s="386" t="s">
        <v>261</v>
      </c>
      <c r="E48" s="386"/>
      <c r="F48" s="387" t="s">
        <v>262</v>
      </c>
      <c r="G48" s="388"/>
      <c r="H48" s="344"/>
      <c r="I48" s="344"/>
    </row>
    <row r="49" spans="2:9" ht="32.25" customHeight="1">
      <c r="B49" s="115"/>
      <c r="C49" s="138"/>
      <c r="D49" s="386" t="s">
        <v>263</v>
      </c>
      <c r="E49" s="386"/>
      <c r="F49" s="387" t="s">
        <v>264</v>
      </c>
      <c r="G49" s="388"/>
      <c r="H49" s="344"/>
      <c r="I49" s="344"/>
    </row>
    <row r="50" spans="2:9" ht="32.25" customHeight="1">
      <c r="B50" s="115"/>
      <c r="C50" s="138"/>
      <c r="D50" s="386" t="s">
        <v>265</v>
      </c>
      <c r="E50" s="386"/>
      <c r="F50" s="387" t="s">
        <v>266</v>
      </c>
      <c r="G50" s="388"/>
      <c r="H50" s="344"/>
      <c r="I50" s="344"/>
    </row>
    <row r="51" spans="2:9" ht="32.25" customHeight="1">
      <c r="B51" s="115"/>
      <c r="C51" s="138"/>
      <c r="D51" s="134"/>
      <c r="E51" s="134"/>
      <c r="F51" s="136"/>
      <c r="G51" s="136"/>
      <c r="H51" s="344"/>
      <c r="I51" s="344"/>
    </row>
    <row r="52" spans="2:9" ht="32.25" customHeight="1">
      <c r="B52" s="115"/>
      <c r="C52" s="138"/>
      <c r="D52" s="134"/>
      <c r="E52" s="134"/>
      <c r="F52" s="136"/>
      <c r="G52" s="136"/>
    </row>
    <row r="53" spans="2:9" ht="32.25" customHeight="1">
      <c r="B53" s="115"/>
      <c r="C53" s="138"/>
      <c r="D53" s="134"/>
      <c r="E53" s="134"/>
      <c r="F53" s="136"/>
      <c r="G53" s="136"/>
    </row>
    <row r="54" spans="2:9" ht="21.75" customHeight="1">
      <c r="B54" s="395" t="s">
        <v>267</v>
      </c>
      <c r="C54" s="396"/>
      <c r="D54" s="396"/>
      <c r="E54" s="396"/>
      <c r="F54" s="396"/>
      <c r="G54" s="397"/>
    </row>
    <row r="55" spans="2:9" ht="21.75" customHeight="1">
      <c r="B55" s="395" t="s">
        <v>268</v>
      </c>
      <c r="C55" s="396"/>
      <c r="D55" s="396"/>
      <c r="E55" s="396"/>
      <c r="F55" s="396"/>
      <c r="G55" s="397"/>
    </row>
    <row r="56" spans="2:9" ht="20.25" customHeight="1">
      <c r="B56" s="395" t="s">
        <v>269</v>
      </c>
      <c r="C56" s="396"/>
      <c r="D56" s="396"/>
      <c r="E56" s="396"/>
      <c r="F56" s="396"/>
      <c r="G56" s="397"/>
    </row>
    <row r="57" spans="2:9" ht="20.25" customHeight="1">
      <c r="B57" s="395" t="s">
        <v>270</v>
      </c>
      <c r="C57" s="396"/>
      <c r="D57" s="396"/>
      <c r="E57" s="396"/>
      <c r="F57" s="396"/>
      <c r="G57" s="397"/>
    </row>
    <row r="58" spans="2:9" ht="18" customHeight="1" thickBot="1">
      <c r="B58" s="398" t="s">
        <v>271</v>
      </c>
      <c r="C58" s="399"/>
      <c r="D58" s="399"/>
      <c r="E58" s="399"/>
      <c r="F58" s="399"/>
      <c r="G58" s="400"/>
    </row>
    <row r="59" spans="2:9">
      <c r="B59" s="139"/>
      <c r="C59" s="140"/>
      <c r="D59" s="139"/>
      <c r="E59" s="139"/>
      <c r="F59" s="139"/>
      <c r="G59" s="13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99"/>
  <sheetViews>
    <sheetView showGridLines="0" zoomScale="70" zoomScaleNormal="70" zoomScalePageLayoutView="50" workbookViewId="0">
      <pane xSplit="3" ySplit="9" topLeftCell="D12" activePane="bottomRight" state="frozen"/>
      <selection pane="topRight" activeCell="B18" sqref="B18:I18"/>
      <selection pane="bottomLeft" activeCell="B18" sqref="B18:I18"/>
      <selection pane="bottomRight" activeCell="B40" sqref="B40:B49"/>
    </sheetView>
  </sheetViews>
  <sheetFormatPr baseColWidth="10" defaultColWidth="11.42578125" defaultRowHeight="12.75"/>
  <cols>
    <col min="1" max="1" width="5" style="214" bestFit="1" customWidth="1"/>
    <col min="2" max="2" width="36.7109375" style="214" customWidth="1"/>
    <col min="3" max="3" width="35.7109375" style="214" customWidth="1"/>
    <col min="4" max="4" width="52.5703125" style="215" customWidth="1"/>
    <col min="5" max="5" width="27.42578125" style="214" customWidth="1"/>
    <col min="6" max="6" width="22" style="214" customWidth="1"/>
    <col min="7" max="7" width="17.28515625" style="214" bestFit="1" customWidth="1"/>
    <col min="8" max="8" width="26.28515625" style="214" customWidth="1"/>
    <col min="9" max="9" width="37.28515625" style="214" customWidth="1"/>
    <col min="10" max="10" width="33.28515625" style="214" customWidth="1"/>
    <col min="11" max="11" width="25.5703125" style="214" customWidth="1"/>
    <col min="12" max="12" width="8.5703125" style="214" customWidth="1"/>
    <col min="13" max="13" width="25.5703125" style="214" customWidth="1"/>
    <col min="14" max="14" width="26.28515625" style="214" customWidth="1"/>
    <col min="15" max="15" width="6.28515625" style="214" hidden="1" customWidth="1"/>
    <col min="16" max="257" width="11.42578125" style="182"/>
    <col min="258" max="16384" width="11.42578125" style="183"/>
  </cols>
  <sheetData>
    <row r="1" spans="1:257">
      <c r="A1" s="447"/>
      <c r="B1" s="448"/>
      <c r="C1" s="448"/>
      <c r="D1" s="179"/>
      <c r="E1" s="180"/>
      <c r="F1" s="180"/>
      <c r="G1" s="180"/>
      <c r="H1" s="180"/>
      <c r="I1" s="180"/>
      <c r="J1" s="180"/>
      <c r="K1" s="180"/>
      <c r="L1" s="180"/>
      <c r="M1" s="180"/>
      <c r="N1" s="181"/>
      <c r="O1" s="180"/>
    </row>
    <row r="2" spans="1:257" ht="44.25" customHeight="1">
      <c r="A2" s="449"/>
      <c r="B2" s="450"/>
      <c r="C2" s="450"/>
      <c r="D2" s="185"/>
      <c r="E2" s="186"/>
      <c r="F2" s="186"/>
      <c r="G2" s="186"/>
      <c r="H2" s="186"/>
      <c r="I2" s="186"/>
      <c r="J2" s="186"/>
      <c r="K2" s="186"/>
      <c r="L2" s="186"/>
      <c r="M2" s="186"/>
      <c r="N2" s="187"/>
      <c r="O2" s="186"/>
    </row>
    <row r="3" spans="1:257">
      <c r="A3" s="188"/>
      <c r="B3" s="189"/>
      <c r="C3" s="189"/>
      <c r="D3" s="185"/>
      <c r="E3" s="186"/>
      <c r="F3" s="186"/>
      <c r="G3" s="186"/>
      <c r="H3" s="186"/>
      <c r="I3" s="186"/>
      <c r="J3" s="186"/>
      <c r="K3" s="186"/>
      <c r="L3" s="186"/>
      <c r="M3" s="186"/>
      <c r="N3" s="187"/>
      <c r="O3" s="186"/>
    </row>
    <row r="4" spans="1:257">
      <c r="A4" s="451" t="s">
        <v>272</v>
      </c>
      <c r="B4" s="451"/>
      <c r="C4" s="451"/>
      <c r="D4" s="458" t="s">
        <v>273</v>
      </c>
      <c r="E4" s="459"/>
      <c r="F4" s="459"/>
      <c r="G4" s="459"/>
      <c r="H4" s="459"/>
      <c r="I4" s="459"/>
      <c r="J4" s="459"/>
      <c r="K4" s="459"/>
      <c r="L4" s="459"/>
      <c r="M4" s="459"/>
      <c r="N4" s="460"/>
      <c r="O4" s="190"/>
    </row>
    <row r="5" spans="1:257" ht="38.450000000000003" customHeight="1">
      <c r="A5" s="451" t="s">
        <v>274</v>
      </c>
      <c r="B5" s="451"/>
      <c r="C5" s="451"/>
      <c r="D5" s="458" t="s">
        <v>39</v>
      </c>
      <c r="E5" s="459"/>
      <c r="F5" s="459"/>
      <c r="G5" s="459"/>
      <c r="H5" s="459"/>
      <c r="I5" s="459"/>
      <c r="J5" s="459"/>
      <c r="K5" s="459"/>
      <c r="L5" s="459"/>
      <c r="M5" s="459"/>
      <c r="N5" s="460"/>
      <c r="O5" s="191"/>
    </row>
    <row r="6" spans="1:257" ht="24" customHeight="1">
      <c r="A6" s="451" t="s">
        <v>275</v>
      </c>
      <c r="B6" s="451"/>
      <c r="C6" s="451"/>
      <c r="D6" s="458" t="s">
        <v>276</v>
      </c>
      <c r="E6" s="459"/>
      <c r="F6" s="459"/>
      <c r="G6" s="459"/>
      <c r="H6" s="459"/>
      <c r="I6" s="459"/>
      <c r="J6" s="459"/>
      <c r="K6" s="459"/>
      <c r="L6" s="459"/>
      <c r="M6" s="459"/>
      <c r="N6" s="460"/>
      <c r="O6" s="192"/>
    </row>
    <row r="7" spans="1:257" ht="15.75" customHeight="1" thickBot="1">
      <c r="A7" s="193" t="s">
        <v>277</v>
      </c>
      <c r="B7" s="186"/>
      <c r="C7" s="186"/>
      <c r="D7" s="455" t="s">
        <v>278</v>
      </c>
      <c r="E7" s="462" t="s">
        <v>279</v>
      </c>
      <c r="F7" s="463"/>
      <c r="G7" s="463"/>
      <c r="H7" s="464"/>
      <c r="I7" s="477" t="s">
        <v>280</v>
      </c>
      <c r="J7" s="478"/>
      <c r="K7" s="478"/>
      <c r="L7" s="478"/>
      <c r="M7" s="479"/>
      <c r="N7" s="475" t="s">
        <v>281</v>
      </c>
      <c r="O7" s="476"/>
    </row>
    <row r="8" spans="1:257" ht="17.25" customHeight="1" thickTop="1">
      <c r="A8" s="452" t="s">
        <v>282</v>
      </c>
      <c r="B8" s="454" t="s">
        <v>283</v>
      </c>
      <c r="C8" s="194" t="s">
        <v>284</v>
      </c>
      <c r="D8" s="455"/>
      <c r="E8" s="456" t="s">
        <v>220</v>
      </c>
      <c r="F8" s="456" t="s">
        <v>285</v>
      </c>
      <c r="G8" s="456" t="s">
        <v>286</v>
      </c>
      <c r="H8" s="456" t="s">
        <v>226</v>
      </c>
      <c r="I8" s="461" t="s">
        <v>287</v>
      </c>
      <c r="J8" s="195" t="s">
        <v>288</v>
      </c>
      <c r="K8" s="461" t="s">
        <v>280</v>
      </c>
      <c r="L8" s="461" t="s">
        <v>289</v>
      </c>
      <c r="M8" s="461" t="s">
        <v>290</v>
      </c>
      <c r="N8" s="472" t="s">
        <v>291</v>
      </c>
      <c r="O8" s="472" t="s">
        <v>292</v>
      </c>
    </row>
    <row r="9" spans="1:257" s="198" customFormat="1" ht="51" customHeight="1" thickBot="1">
      <c r="A9" s="453"/>
      <c r="B9" s="455"/>
      <c r="C9" s="196" t="s">
        <v>293</v>
      </c>
      <c r="D9" s="455"/>
      <c r="E9" s="457"/>
      <c r="F9" s="457"/>
      <c r="G9" s="457"/>
      <c r="H9" s="457"/>
      <c r="I9" s="457"/>
      <c r="J9" s="197" t="s">
        <v>294</v>
      </c>
      <c r="K9" s="457" t="s">
        <v>295</v>
      </c>
      <c r="L9" s="457"/>
      <c r="M9" s="457" t="s">
        <v>295</v>
      </c>
      <c r="N9" s="474"/>
      <c r="O9" s="473"/>
      <c r="P9" s="182"/>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c r="FU9" s="184"/>
      <c r="FV9" s="184"/>
      <c r="FW9" s="184"/>
      <c r="FX9" s="184"/>
      <c r="FY9" s="184"/>
      <c r="FZ9" s="184"/>
      <c r="GA9" s="184"/>
      <c r="GB9" s="184"/>
      <c r="GC9" s="184"/>
      <c r="GD9" s="184"/>
      <c r="GE9" s="184"/>
      <c r="GF9" s="184"/>
      <c r="GG9" s="184"/>
      <c r="GH9" s="184"/>
      <c r="GI9" s="184"/>
      <c r="GJ9" s="184"/>
      <c r="GK9" s="184"/>
      <c r="GL9" s="184"/>
      <c r="GM9" s="184"/>
      <c r="GN9" s="184"/>
      <c r="GO9" s="184"/>
      <c r="GP9" s="184"/>
      <c r="GQ9" s="184"/>
      <c r="GR9" s="184"/>
      <c r="GS9" s="184"/>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4"/>
      <c r="HY9" s="184"/>
      <c r="HZ9" s="184"/>
      <c r="IA9" s="184"/>
      <c r="IB9" s="184"/>
      <c r="IC9" s="184"/>
      <c r="ID9" s="184"/>
      <c r="IE9" s="184"/>
      <c r="IF9" s="184"/>
      <c r="IG9" s="184"/>
      <c r="IH9" s="184"/>
      <c r="II9" s="184"/>
      <c r="IJ9" s="184"/>
      <c r="IK9" s="184"/>
      <c r="IL9" s="184"/>
      <c r="IM9" s="184"/>
      <c r="IN9" s="184"/>
      <c r="IO9" s="184"/>
      <c r="IP9" s="184"/>
      <c r="IQ9" s="184"/>
      <c r="IR9" s="184"/>
      <c r="IS9" s="184"/>
      <c r="IT9" s="184"/>
      <c r="IU9" s="184"/>
      <c r="IV9" s="184"/>
      <c r="IW9" s="184"/>
    </row>
    <row r="10" spans="1:257" ht="25.5" hidden="1">
      <c r="A10" s="465">
        <v>1</v>
      </c>
      <c r="B10" s="424" t="s">
        <v>296</v>
      </c>
      <c r="C10" s="424" t="s">
        <v>297</v>
      </c>
      <c r="D10" s="172" t="s">
        <v>298</v>
      </c>
      <c r="E10" s="480">
        <v>57</v>
      </c>
      <c r="F10" s="480">
        <v>5</v>
      </c>
      <c r="G10" s="428">
        <f>+F10/E10</f>
        <v>8.771929824561403E-2</v>
      </c>
      <c r="H10" s="42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73" t="s">
        <v>299</v>
      </c>
      <c r="J10" s="199" t="s">
        <v>300</v>
      </c>
      <c r="K10" s="173" t="str">
        <f>IFERROR(CONCATENATE(INDEX('8- Políticas de Administración '!$B$16:$F$53,MATCH('5- Identificación de Riesgos'!J10,'8- Políticas de Administración '!$C$16:$C$54,0),1)," - ",L10),"")</f>
        <v>Moderado - 3</v>
      </c>
      <c r="L10" s="200">
        <f>IFERROR(VLOOKUP(INDEX('8- Políticas de Administración '!$B$16:$F$63,MATCH('5- Identificación de Riesgos'!J10,'8- Políticas de Administración '!$C$16:$C$64,0),1),'8- Políticas de Administración '!$B$16:$F$64,5,FALSE),"")</f>
        <v>3</v>
      </c>
      <c r="M10" s="424" t="str">
        <f>IFERROR(CONCATENATE(INDEX('8- Políticas de Administración '!$B$16:$F$53,MATCH(ROUND(AVERAGE(L10:L19),0),'8- Políticas de Administración '!$F$16:$F$53,0),1)," - ",ROUND(AVERAGE(L10:L19),0)),"")</f>
        <v>Menor - 2</v>
      </c>
      <c r="N10" s="423" t="str">
        <f>IFERROR(CONCATENATE(VLOOKUP((LEFT(H10,LEN(H10)-4)&amp;LEFT(M10,LEN(M10)-4)),'9- Matriz de Calor '!$D$18:$E$42,2,0)," - ",RIGHT(H10,1)*RIGHT(M10,1)),"")</f>
        <v>Moderado - 4</v>
      </c>
      <c r="O10" s="420">
        <f>RIGHT(H10,1)*RIGHT(M10,1)</f>
        <v>4</v>
      </c>
    </row>
    <row r="11" spans="1:257" ht="25.5" hidden="1">
      <c r="A11" s="466"/>
      <c r="B11" s="408"/>
      <c r="C11" s="408"/>
      <c r="D11" s="174"/>
      <c r="E11" s="481"/>
      <c r="F11" s="481"/>
      <c r="G11" s="429"/>
      <c r="H11" s="408"/>
      <c r="I11" s="175" t="s">
        <v>301</v>
      </c>
      <c r="J11" s="201" t="s">
        <v>302</v>
      </c>
      <c r="K11" s="175" t="str">
        <f>IFERROR(CONCATENATE(INDEX('8- Políticas de Administración '!$B$16:$F$53,MATCH('5- Identificación de Riesgos'!J11,'8- Políticas de Administración '!$C$16:$C$54,0),1)," - ",L11),"")</f>
        <v>Moderado - 3</v>
      </c>
      <c r="L11" s="202">
        <f>IFERROR(VLOOKUP(INDEX('8- Políticas de Administración '!$B$16:$F$63,MATCH('5- Identificación de Riesgos'!J11,'8- Políticas de Administración '!$C$16:$C$64,0),1),'8- Políticas de Administración '!$B$16:$F$64,5,FALSE),"")</f>
        <v>3</v>
      </c>
      <c r="M11" s="408"/>
      <c r="N11" s="411"/>
      <c r="O11" s="420"/>
    </row>
    <row r="12" spans="1:257" ht="52.5" customHeight="1" thickBot="1">
      <c r="A12" s="466"/>
      <c r="B12" s="408"/>
      <c r="C12" s="408"/>
      <c r="D12" s="174" t="s">
        <v>303</v>
      </c>
      <c r="E12" s="481"/>
      <c r="F12" s="481"/>
      <c r="G12" s="429"/>
      <c r="H12" s="408"/>
      <c r="I12" s="175" t="s">
        <v>304</v>
      </c>
      <c r="J12" s="201" t="s">
        <v>305</v>
      </c>
      <c r="K12" s="175" t="str">
        <f>IFERROR(CONCATENATE(INDEX('8- Políticas de Administración '!$B$16:$F$53,MATCH('5- Identificación de Riesgos'!J12,'8- Políticas de Administración '!$C$16:$C$54,0),1)," - ",L12),"")</f>
        <v>Leve - 1</v>
      </c>
      <c r="L12" s="202">
        <f>IFERROR(VLOOKUP(INDEX('8- Políticas de Administración '!$B$16:$F$63,MATCH('5- Identificación de Riesgos'!J12,'8- Políticas de Administración '!$C$16:$C$64,0),1),'8- Políticas de Administración '!$B$16:$F$64,5,FALSE),"")</f>
        <v>1</v>
      </c>
      <c r="M12" s="408"/>
      <c r="N12" s="411"/>
      <c r="O12" s="420"/>
    </row>
    <row r="13" spans="1:257" ht="25.5" hidden="1">
      <c r="A13" s="466"/>
      <c r="B13" s="408"/>
      <c r="C13" s="408"/>
      <c r="D13" s="174" t="s">
        <v>306</v>
      </c>
      <c r="E13" s="481"/>
      <c r="F13" s="481"/>
      <c r="G13" s="429"/>
      <c r="H13" s="408"/>
      <c r="I13" s="175"/>
      <c r="J13" s="201"/>
      <c r="K13" s="175" t="str">
        <f>IFERROR(CONCATENATE(INDEX('8- Políticas de Administración '!$B$16:$F$53,MATCH('5- Identificación de Riesgos'!J13,'8- Políticas de Administración '!$C$16:$C$54,0),1)," - ",L13),"")</f>
        <v/>
      </c>
      <c r="L13" s="202" t="str">
        <f>IFERROR(VLOOKUP(INDEX('8- Políticas de Administración '!$B$16:$F$63,MATCH('5- Identificación de Riesgos'!J13,'8- Políticas de Administración '!$C$16:$C$64,0),1),'8- Políticas de Administración '!$B$16:$F$64,5,FALSE),"")</f>
        <v/>
      </c>
      <c r="M13" s="408"/>
      <c r="N13" s="411"/>
      <c r="O13" s="420"/>
    </row>
    <row r="14" spans="1:257" ht="13.5" hidden="1" thickBot="1">
      <c r="A14" s="466"/>
      <c r="B14" s="408"/>
      <c r="C14" s="408"/>
      <c r="D14" s="203" t="s">
        <v>307</v>
      </c>
      <c r="E14" s="481"/>
      <c r="F14" s="481"/>
      <c r="G14" s="429"/>
      <c r="H14" s="408"/>
      <c r="I14" s="175"/>
      <c r="J14" s="201"/>
      <c r="K14" s="175" t="str">
        <f>IFERROR(CONCATENATE(INDEX('8- Políticas de Administración '!$B$16:$F$53,MATCH('5- Identificación de Riesgos'!J14,'8- Políticas de Administración '!$C$16:$C$54,0),1)," - ",L14),"")</f>
        <v/>
      </c>
      <c r="L14" s="202" t="str">
        <f>IFERROR(VLOOKUP(INDEX('8- Políticas de Administración '!$B$16:$F$63,MATCH('5- Identificación de Riesgos'!J14,'8- Políticas de Administración '!$C$16:$C$64,0),1),'8- Políticas de Administración '!$B$16:$F$64,5,FALSE),"")</f>
        <v/>
      </c>
      <c r="M14" s="408"/>
      <c r="N14" s="411"/>
      <c r="O14" s="420"/>
    </row>
    <row r="15" spans="1:257" hidden="1">
      <c r="A15" s="466"/>
      <c r="B15" s="408"/>
      <c r="C15" s="408"/>
      <c r="D15" s="203"/>
      <c r="E15" s="481"/>
      <c r="F15" s="481"/>
      <c r="G15" s="429"/>
      <c r="H15" s="408"/>
      <c r="I15" s="175"/>
      <c r="J15" s="201"/>
      <c r="K15" s="175" t="str">
        <f>IFERROR(CONCATENATE(INDEX('8- Políticas de Administración '!$B$16:$F$53,MATCH('5- Identificación de Riesgos'!J15,'8- Políticas de Administración '!$C$16:$C$54,0),1)," - ",L15),"")</f>
        <v/>
      </c>
      <c r="L15" s="202" t="str">
        <f>IFERROR(VLOOKUP(INDEX('8- Políticas de Administración '!$B$16:$F$63,MATCH('5- Identificación de Riesgos'!J15,'8- Políticas de Administración '!$C$16:$C$64,0),1),'8- Políticas de Administración '!$B$16:$F$64,5,FALSE),"")</f>
        <v/>
      </c>
      <c r="M15" s="408"/>
      <c r="N15" s="411"/>
      <c r="O15" s="420"/>
    </row>
    <row r="16" spans="1:257" hidden="1">
      <c r="A16" s="466"/>
      <c r="B16" s="408"/>
      <c r="C16" s="408"/>
      <c r="D16" s="204"/>
      <c r="E16" s="481"/>
      <c r="F16" s="481"/>
      <c r="G16" s="429"/>
      <c r="H16" s="408"/>
      <c r="I16" s="175"/>
      <c r="J16" s="201"/>
      <c r="K16" s="175" t="str">
        <f>IFERROR(CONCATENATE(INDEX('8- Políticas de Administración '!$B$16:$F$53,MATCH('5- Identificación de Riesgos'!J16,'8- Políticas de Administración '!$C$16:$C$54,0),1)," - ",L16),"")</f>
        <v/>
      </c>
      <c r="L16" s="202" t="str">
        <f>IFERROR(VLOOKUP(INDEX('8- Políticas de Administración '!$B$16:$F$63,MATCH('5- Identificación de Riesgos'!J16,'8- Políticas de Administración '!$C$16:$C$64,0),1),'8- Políticas de Administración '!$B$16:$F$64,5,FALSE),"")</f>
        <v/>
      </c>
      <c r="M16" s="408"/>
      <c r="N16" s="411"/>
      <c r="O16" s="420"/>
    </row>
    <row r="17" spans="1:15" hidden="1">
      <c r="A17" s="466"/>
      <c r="B17" s="408"/>
      <c r="C17" s="408"/>
      <c r="D17" s="204"/>
      <c r="E17" s="481"/>
      <c r="F17" s="481"/>
      <c r="G17" s="429"/>
      <c r="H17" s="408"/>
      <c r="I17" s="175"/>
      <c r="J17" s="201"/>
      <c r="K17" s="175" t="str">
        <f>IFERROR(CONCATENATE(INDEX('8- Políticas de Administración '!$B$16:$F$53,MATCH('5- Identificación de Riesgos'!J17,'8- Políticas de Administración '!$C$16:$C$54,0),1)," - ",L17),"")</f>
        <v/>
      </c>
      <c r="L17" s="202" t="str">
        <f>IFERROR(VLOOKUP(INDEX('8- Políticas de Administración '!$B$16:$F$63,MATCH('5- Identificación de Riesgos'!J17,'8- Políticas de Administración '!$C$16:$C$64,0),1),'8- Políticas de Administración '!$B$16:$F$64,5,FALSE),"")</f>
        <v/>
      </c>
      <c r="M17" s="408"/>
      <c r="N17" s="411"/>
      <c r="O17" s="420"/>
    </row>
    <row r="18" spans="1:15" hidden="1">
      <c r="A18" s="466"/>
      <c r="B18" s="408"/>
      <c r="C18" s="408"/>
      <c r="D18" s="204"/>
      <c r="E18" s="481"/>
      <c r="F18" s="481"/>
      <c r="G18" s="429"/>
      <c r="H18" s="408"/>
      <c r="I18" s="175"/>
      <c r="J18" s="201"/>
      <c r="K18" s="175" t="str">
        <f>IFERROR(CONCATENATE(INDEX('8- Políticas de Administración '!$B$16:$F$53,MATCH('5- Identificación de Riesgos'!J18,'8- Políticas de Administración '!$C$16:$C$54,0),1)," - ",L18),"")</f>
        <v/>
      </c>
      <c r="L18" s="202" t="str">
        <f>IFERROR(VLOOKUP(INDEX('8- Políticas de Administración '!$B$16:$F$63,MATCH('5- Identificación de Riesgos'!J18,'8- Políticas de Administración '!$C$16:$C$64,0),1),'8- Políticas de Administración '!$B$16:$F$64,5,FALSE),"")</f>
        <v/>
      </c>
      <c r="M18" s="408"/>
      <c r="N18" s="411"/>
      <c r="O18" s="420"/>
    </row>
    <row r="19" spans="1:15" ht="13.5" hidden="1" thickBot="1">
      <c r="A19" s="467"/>
      <c r="B19" s="409"/>
      <c r="C19" s="409"/>
      <c r="D19" s="205"/>
      <c r="E19" s="482"/>
      <c r="F19" s="482"/>
      <c r="G19" s="430"/>
      <c r="H19" s="409"/>
      <c r="I19" s="176"/>
      <c r="J19" s="206"/>
      <c r="K19" s="176" t="str">
        <f>IFERROR(CONCATENATE(INDEX('8- Políticas de Administración '!$B$16:$F$53,MATCH('5- Identificación de Riesgos'!J19,'8- Políticas de Administración '!$C$16:$C$54,0),1)," - ",L19),"")</f>
        <v/>
      </c>
      <c r="L19" s="207" t="str">
        <f>IFERROR(VLOOKUP(INDEX('8- Políticas de Administración '!$B$16:$F$63,MATCH('5- Identificación de Riesgos'!J19,'8- Políticas de Administración '!$C$16:$C$64,0),1),'8- Políticas de Administración '!$B$16:$F$64,5,FALSE),"")</f>
        <v/>
      </c>
      <c r="M19" s="409"/>
      <c r="N19" s="412"/>
      <c r="O19" s="420"/>
    </row>
    <row r="20" spans="1:15" ht="25.5" hidden="1">
      <c r="A20" s="425">
        <v>2</v>
      </c>
      <c r="B20" s="424" t="s">
        <v>308</v>
      </c>
      <c r="C20" s="424" t="s">
        <v>309</v>
      </c>
      <c r="D20" s="172" t="s">
        <v>310</v>
      </c>
      <c r="E20" s="424">
        <v>500</v>
      </c>
      <c r="F20" s="424">
        <v>5</v>
      </c>
      <c r="G20" s="428">
        <f t="shared" ref="G20" si="0">+F20/E20</f>
        <v>0.01</v>
      </c>
      <c r="H20" s="42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3" t="s">
        <v>299</v>
      </c>
      <c r="J20" s="199" t="s">
        <v>311</v>
      </c>
      <c r="K20" s="173" t="str">
        <f>IFERROR(CONCATENATE(INDEX('8- Políticas de Administración '!$B$16:$F$53,MATCH('5- Identificación de Riesgos'!J20,'8- Políticas de Administración '!$C$16:$C$54,0),1)," - ",L20),"")</f>
        <v>Menor - 2</v>
      </c>
      <c r="L20" s="200">
        <f>IFERROR(VLOOKUP(INDEX('8- Políticas de Administración '!$B$16:$F$63,MATCH('5- Identificación de Riesgos'!J20,'8- Políticas de Administración '!$C$16:$C$64,0),1),'8- Políticas de Administración '!$B$16:$F$64,5,FALSE),"")</f>
        <v>2</v>
      </c>
      <c r="M20" s="424" t="str">
        <f>IFERROR(CONCATENATE(INDEX('8- Políticas de Administración '!$B$16:$F$53,MATCH(ROUND(AVERAGE(L20:L29),0),'8- Políticas de Administración '!$F$16:$F$53,0),1)," - ",ROUND(AVERAGE(L20:L29),0)),"")</f>
        <v>Moderado - 3</v>
      </c>
      <c r="N20" s="423" t="str">
        <f>IFERROR(CONCATENATE(VLOOKUP((LEFT(H20,LEN(H20)-4)&amp;LEFT(M20,LEN(M20)-4)),'9- Matriz de Calor '!$D$18:$E$42,2,0)," - ",RIGHT(H20,1)*RIGHT(M20,1)),"")</f>
        <v>Moderado - 3</v>
      </c>
      <c r="O20" s="421">
        <f>RIGHT(H20,1)*RIGHT(M20,1)</f>
        <v>3</v>
      </c>
    </row>
    <row r="21" spans="1:15" hidden="1">
      <c r="A21" s="426"/>
      <c r="B21" s="408"/>
      <c r="C21" s="408"/>
      <c r="D21" s="174" t="s">
        <v>312</v>
      </c>
      <c r="E21" s="408"/>
      <c r="F21" s="408"/>
      <c r="G21" s="429"/>
      <c r="H21" s="408"/>
      <c r="I21" s="175"/>
      <c r="J21" s="201"/>
      <c r="K21" s="175" t="str">
        <f>IFERROR(CONCATENATE(INDEX('8- Políticas de Administración '!$B$16:$F$53,MATCH('5- Identificación de Riesgos'!J21,'8- Políticas de Administración '!$C$16:$C$54,0),1)," - ",L21),"")</f>
        <v/>
      </c>
      <c r="L21" s="202" t="str">
        <f>IFERROR(VLOOKUP(INDEX('8- Políticas de Administración '!$B$16:$F$63,MATCH('5- Identificación de Riesgos'!J21,'8- Políticas de Administración '!$C$16:$C$64,0),1),'8- Políticas de Administración '!$B$16:$F$64,5,FALSE),"")</f>
        <v/>
      </c>
      <c r="M21" s="408"/>
      <c r="N21" s="411"/>
      <c r="O21" s="422"/>
    </row>
    <row r="22" spans="1:15" ht="25.5" hidden="1">
      <c r="A22" s="426"/>
      <c r="B22" s="408"/>
      <c r="C22" s="408"/>
      <c r="D22" s="174" t="s">
        <v>313</v>
      </c>
      <c r="E22" s="408"/>
      <c r="F22" s="408"/>
      <c r="G22" s="429"/>
      <c r="H22" s="408"/>
      <c r="I22" s="175" t="s">
        <v>301</v>
      </c>
      <c r="J22" s="201" t="s">
        <v>302</v>
      </c>
      <c r="K22" s="175" t="str">
        <f>IFERROR(CONCATENATE(INDEX('8- Políticas de Administración '!$B$16:$F$53,MATCH('5- Identificación de Riesgos'!J22,'8- Políticas de Administración '!$C$16:$C$54,0),1)," - ",L22),"")</f>
        <v>Moderado - 3</v>
      </c>
      <c r="L22" s="202">
        <f>IFERROR(VLOOKUP(INDEX('8- Políticas de Administración '!$B$16:$F$63,MATCH('5- Identificación de Riesgos'!J22,'8- Políticas de Administración '!$C$16:$C$64,0),1),'8- Políticas de Administración '!$B$16:$F$64,5,FALSE),"")</f>
        <v>3</v>
      </c>
      <c r="M22" s="408"/>
      <c r="N22" s="411"/>
      <c r="O22" s="422"/>
    </row>
    <row r="23" spans="1:15" ht="25.5" hidden="1">
      <c r="A23" s="426"/>
      <c r="B23" s="408"/>
      <c r="C23" s="408"/>
      <c r="D23" s="174" t="s">
        <v>314</v>
      </c>
      <c r="E23" s="408"/>
      <c r="F23" s="408"/>
      <c r="G23" s="429"/>
      <c r="H23" s="408"/>
      <c r="I23" s="175" t="s">
        <v>304</v>
      </c>
      <c r="J23" s="201" t="s">
        <v>315</v>
      </c>
      <c r="K23" s="175" t="str">
        <f>IFERROR(CONCATENATE(INDEX('8- Políticas de Administración '!$B$16:$F$53,MATCH('5- Identificación de Riesgos'!J23,'8- Políticas de Administración '!$C$16:$C$54,0),1)," - ",L23),"")</f>
        <v>Moderado - 3</v>
      </c>
      <c r="L23" s="202">
        <f>IFERROR(VLOOKUP(INDEX('8- Políticas de Administración '!$B$16:$F$63,MATCH('5- Identificación de Riesgos'!J23,'8- Políticas de Administración '!$C$16:$C$64,0),1),'8- Políticas de Administración '!$B$16:$F$64,5,FALSE),"")</f>
        <v>3</v>
      </c>
      <c r="M23" s="408"/>
      <c r="N23" s="411"/>
      <c r="O23" s="422"/>
    </row>
    <row r="24" spans="1:15" hidden="1">
      <c r="A24" s="426"/>
      <c r="B24" s="408"/>
      <c r="C24" s="408"/>
      <c r="D24" s="174" t="s">
        <v>316</v>
      </c>
      <c r="E24" s="408"/>
      <c r="F24" s="408"/>
      <c r="G24" s="429"/>
      <c r="H24" s="408"/>
      <c r="I24" s="175"/>
      <c r="J24" s="201"/>
      <c r="K24" s="175" t="str">
        <f>IFERROR(CONCATENATE(INDEX('8- Políticas de Administración '!$B$16:$F$53,MATCH('5- Identificación de Riesgos'!J24,'8- Políticas de Administración '!$C$16:$C$54,0),1)," - ",L24),"")</f>
        <v/>
      </c>
      <c r="L24" s="202" t="str">
        <f>IFERROR(VLOOKUP(INDEX('8- Políticas de Administración '!$B$16:$F$63,MATCH('5- Identificación de Riesgos'!J24,'8- Políticas de Administración '!$C$16:$C$64,0),1),'8- Políticas de Administración '!$B$16:$F$64,5,FALSE),"")</f>
        <v/>
      </c>
      <c r="M24" s="408"/>
      <c r="N24" s="411"/>
      <c r="O24" s="422"/>
    </row>
    <row r="25" spans="1:15" hidden="1">
      <c r="A25" s="426"/>
      <c r="B25" s="408"/>
      <c r="C25" s="408"/>
      <c r="D25" s="208" t="s">
        <v>317</v>
      </c>
      <c r="E25" s="408"/>
      <c r="F25" s="408"/>
      <c r="G25" s="429"/>
      <c r="H25" s="408"/>
      <c r="I25" s="175"/>
      <c r="J25" s="201"/>
      <c r="K25" s="175" t="str">
        <f>IFERROR(CONCATENATE(INDEX('8- Políticas de Administración '!$B$16:$F$53,MATCH('5- Identificación de Riesgos'!J25,'8- Políticas de Administración '!$C$16:$C$54,0),1)," - ",L25),"")</f>
        <v/>
      </c>
      <c r="L25" s="202" t="str">
        <f>IFERROR(VLOOKUP(INDEX('8- Políticas de Administración '!$B$16:$F$63,MATCH('5- Identificación de Riesgos'!J25,'8- Políticas de Administración '!$C$16:$C$64,0),1),'8- Políticas de Administración '!$B$16:$F$64,5,FALSE),"")</f>
        <v/>
      </c>
      <c r="M25" s="408"/>
      <c r="N25" s="411"/>
      <c r="O25" s="422"/>
    </row>
    <row r="26" spans="1:15" hidden="1">
      <c r="A26" s="426"/>
      <c r="B26" s="408"/>
      <c r="C26" s="408"/>
      <c r="D26" s="204" t="s">
        <v>318</v>
      </c>
      <c r="E26" s="408"/>
      <c r="F26" s="408"/>
      <c r="G26" s="429"/>
      <c r="H26" s="408"/>
      <c r="I26" s="175"/>
      <c r="J26" s="201"/>
      <c r="K26" s="175" t="str">
        <f>IFERROR(CONCATENATE(INDEX('8- Políticas de Administración '!$B$16:$F$53,MATCH('5- Identificación de Riesgos'!J26,'8- Políticas de Administración '!$C$16:$C$54,0),1)," - ",L26),"")</f>
        <v/>
      </c>
      <c r="L26" s="202" t="str">
        <f>IFERROR(VLOOKUP(INDEX('8- Políticas de Administración '!$B$16:$F$63,MATCH('5- Identificación de Riesgos'!J26,'8- Políticas de Administración '!$C$16:$C$64,0),1),'8- Políticas de Administración '!$B$16:$F$64,5,FALSE),"")</f>
        <v/>
      </c>
      <c r="M26" s="408"/>
      <c r="N26" s="411"/>
      <c r="O26" s="422"/>
    </row>
    <row r="27" spans="1:15" ht="13.5" hidden="1" thickBot="1">
      <c r="A27" s="426"/>
      <c r="B27" s="408"/>
      <c r="C27" s="408"/>
      <c r="D27" s="204" t="s">
        <v>319</v>
      </c>
      <c r="E27" s="408"/>
      <c r="F27" s="408"/>
      <c r="G27" s="429"/>
      <c r="H27" s="408"/>
      <c r="I27" s="175"/>
      <c r="J27" s="201"/>
      <c r="K27" s="175" t="str">
        <f>IFERROR(CONCATENATE(INDEX('8- Políticas de Administración '!$B$16:$F$53,MATCH('5- Identificación de Riesgos'!J27,'8- Políticas de Administración '!$C$16:$C$54,0),1)," - ",L27),"")</f>
        <v/>
      </c>
      <c r="L27" s="202" t="str">
        <f>IFERROR(VLOOKUP(INDEX('8- Políticas de Administración '!$B$16:$F$63,MATCH('5- Identificación de Riesgos'!J27,'8- Políticas de Administración '!$C$16:$C$64,0),1),'8- Políticas de Administración '!$B$16:$F$64,5,FALSE),"")</f>
        <v/>
      </c>
      <c r="M27" s="408"/>
      <c r="N27" s="411"/>
      <c r="O27" s="422"/>
    </row>
    <row r="28" spans="1:15" hidden="1">
      <c r="A28" s="426"/>
      <c r="B28" s="408"/>
      <c r="C28" s="408"/>
      <c r="D28" s="204"/>
      <c r="E28" s="408"/>
      <c r="F28" s="408"/>
      <c r="G28" s="429"/>
      <c r="H28" s="408"/>
      <c r="I28" s="175"/>
      <c r="J28" s="201"/>
      <c r="K28" s="175" t="str">
        <f>IFERROR(CONCATENATE(INDEX('8- Políticas de Administración '!$B$16:$F$53,MATCH('5- Identificación de Riesgos'!J28,'8- Políticas de Administración '!$C$16:$C$54,0),1)," - ",L28),"")</f>
        <v/>
      </c>
      <c r="L28" s="202" t="str">
        <f>IFERROR(VLOOKUP(INDEX('8- Políticas de Administración '!$B$16:$F$63,MATCH('5- Identificación de Riesgos'!J28,'8- Políticas de Administración '!$C$16:$C$64,0),1),'8- Políticas de Administración '!$B$16:$F$64,5,FALSE),"")</f>
        <v/>
      </c>
      <c r="M28" s="408"/>
      <c r="N28" s="411"/>
      <c r="O28" s="422"/>
    </row>
    <row r="29" spans="1:15" ht="13.5" hidden="1" thickBot="1">
      <c r="A29" s="427"/>
      <c r="B29" s="409"/>
      <c r="C29" s="409"/>
      <c r="D29" s="205"/>
      <c r="E29" s="409"/>
      <c r="F29" s="409"/>
      <c r="G29" s="430"/>
      <c r="H29" s="409"/>
      <c r="I29" s="176"/>
      <c r="J29" s="206"/>
      <c r="K29" s="176" t="str">
        <f>IFERROR(CONCATENATE(INDEX('8- Políticas de Administración '!$B$16:$F$53,MATCH('5- Identificación de Riesgos'!J29,'8- Políticas de Administración '!$C$16:$C$54,0),1)," - ",L29),"")</f>
        <v/>
      </c>
      <c r="L29" s="207" t="str">
        <f>IFERROR(VLOOKUP(INDEX('8- Políticas de Administración '!$B$16:$F$63,MATCH('5- Identificación de Riesgos'!J29,'8- Políticas de Administración '!$C$16:$C$64,0),1),'8- Políticas de Administración '!$B$16:$F$64,5,FALSE),"")</f>
        <v/>
      </c>
      <c r="M29" s="409"/>
      <c r="N29" s="412"/>
      <c r="O29" s="422"/>
    </row>
    <row r="30" spans="1:15" ht="25.5">
      <c r="A30" s="425">
        <v>3</v>
      </c>
      <c r="B30" s="431" t="s">
        <v>320</v>
      </c>
      <c r="C30" s="424" t="s">
        <v>321</v>
      </c>
      <c r="D30" s="172" t="s">
        <v>322</v>
      </c>
      <c r="E30" s="424">
        <v>57</v>
      </c>
      <c r="F30" s="424">
        <v>3</v>
      </c>
      <c r="G30" s="428">
        <f t="shared" ref="G30" si="1">+F30/E30</f>
        <v>5.2631578947368418E-2</v>
      </c>
      <c r="H30" s="42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73" t="s">
        <v>301</v>
      </c>
      <c r="J30" s="199" t="s">
        <v>323</v>
      </c>
      <c r="K30" s="173" t="str">
        <f>IFERROR(CONCATENATE(INDEX('8- Políticas de Administración '!$B$16:$F$53,MATCH('5- Identificación de Riesgos'!J30,'8- Políticas de Administración '!$C$16:$C$54,0),1)," - ",L30),"")</f>
        <v>Menor - 2</v>
      </c>
      <c r="L30" s="200">
        <f>IFERROR(VLOOKUP(INDEX('8- Políticas de Administración '!$B$16:$F$63,MATCH('5- Identificación de Riesgos'!J30,'8- Políticas de Administración '!$C$16:$C$64,0),1),'8- Políticas de Administración '!$B$16:$F$64,5,FALSE),"")</f>
        <v>2</v>
      </c>
      <c r="M30" s="424" t="str">
        <f>IFERROR(CONCATENATE(INDEX('8- Políticas de Administración '!$B$16:$F$53,MATCH(ROUND(AVERAGE(L30:L39),0),'8- Políticas de Administración '!$F$16:$F$53,0),1)," - ",ROUND(AVERAGE(L30:L39),0)),"")</f>
        <v>Moderado - 3</v>
      </c>
      <c r="N30" s="423" t="str">
        <f>IFERROR(CONCATENATE(VLOOKUP((LEFT(H30,LEN(H30)-4)&amp;LEFT(M30,LEN(M30)-4)),'9- Matriz de Calor '!$D$18:$E$42,2,0)," - ",RIGHT(H30,1)*RIGHT(M30,1)),"")</f>
        <v>Moderado - 6</v>
      </c>
      <c r="O30" s="422">
        <f>RIGHT(H30,1)*RIGHT(M30,1)</f>
        <v>6</v>
      </c>
    </row>
    <row r="31" spans="1:15" ht="25.5">
      <c r="A31" s="426"/>
      <c r="B31" s="432"/>
      <c r="C31" s="408"/>
      <c r="D31" s="174" t="s">
        <v>324</v>
      </c>
      <c r="E31" s="408"/>
      <c r="F31" s="408"/>
      <c r="G31" s="429"/>
      <c r="H31" s="408"/>
      <c r="I31" s="175" t="s">
        <v>325</v>
      </c>
      <c r="J31" s="201" t="s">
        <v>326</v>
      </c>
      <c r="K31" s="175" t="str">
        <f>IFERROR(CONCATENATE(INDEX('8- Políticas de Administración '!$B$16:$F$53,MATCH('5- Identificación de Riesgos'!J31,'8- Políticas de Administración '!$C$16:$C$54,0),1)," - ",L31),"")</f>
        <v>Moderado - 3</v>
      </c>
      <c r="L31" s="202">
        <f>IFERROR(VLOOKUP(INDEX('8- Políticas de Administración '!$B$16:$F$63,MATCH('5- Identificación de Riesgos'!J31,'8- Políticas de Administración '!$C$16:$C$64,0),1),'8- Políticas de Administración '!$B$16:$F$64,5,FALSE),"")</f>
        <v>3</v>
      </c>
      <c r="M31" s="408"/>
      <c r="N31" s="411"/>
      <c r="O31" s="422"/>
    </row>
    <row r="32" spans="1:15" ht="25.5">
      <c r="A32" s="426"/>
      <c r="B32" s="432"/>
      <c r="C32" s="408"/>
      <c r="D32" s="174" t="s">
        <v>327</v>
      </c>
      <c r="E32" s="408"/>
      <c r="F32" s="408"/>
      <c r="G32" s="429"/>
      <c r="H32" s="408"/>
      <c r="I32" s="175" t="s">
        <v>299</v>
      </c>
      <c r="J32" s="201" t="s">
        <v>300</v>
      </c>
      <c r="K32" s="175" t="str">
        <f>IFERROR(CONCATENATE(INDEX('8- Políticas de Administración '!$B$16:$F$53,MATCH('5- Identificación de Riesgos'!J32,'8- Políticas de Administración '!$C$16:$C$54,0),1)," - ",L32),"")</f>
        <v>Moderado - 3</v>
      </c>
      <c r="L32" s="202">
        <f>IFERROR(VLOOKUP(INDEX('8- Políticas de Administración '!$B$16:$F$63,MATCH('5- Identificación de Riesgos'!J32,'8- Políticas de Administración '!$C$16:$C$64,0),1),'8- Políticas de Administración '!$B$16:$F$64,5,FALSE),"")</f>
        <v>3</v>
      </c>
      <c r="M32" s="408"/>
      <c r="N32" s="411"/>
      <c r="O32" s="422"/>
    </row>
    <row r="33" spans="1:15" ht="25.5">
      <c r="A33" s="426"/>
      <c r="B33" s="432"/>
      <c r="C33" s="408"/>
      <c r="D33" s="174" t="s">
        <v>328</v>
      </c>
      <c r="E33" s="408"/>
      <c r="F33" s="408"/>
      <c r="G33" s="429"/>
      <c r="H33" s="408"/>
      <c r="I33" s="175" t="s">
        <v>304</v>
      </c>
      <c r="J33" s="201" t="s">
        <v>315</v>
      </c>
      <c r="K33" s="175" t="str">
        <f>IFERROR(CONCATENATE(INDEX('8- Políticas de Administración '!$B$16:$F$53,MATCH('5- Identificación de Riesgos'!J33,'8- Políticas de Administración '!$C$16:$C$54,0),1)," - ",L33),"")</f>
        <v>Moderado - 3</v>
      </c>
      <c r="L33" s="202">
        <f>IFERROR(VLOOKUP(INDEX('8- Políticas de Administración '!$B$16:$F$63,MATCH('5- Identificación de Riesgos'!J33,'8- Políticas de Administración '!$C$16:$C$64,0),1),'8- Políticas de Administración '!$B$16:$F$64,5,FALSE),"")</f>
        <v>3</v>
      </c>
      <c r="M33" s="408"/>
      <c r="N33" s="411"/>
      <c r="O33" s="422"/>
    </row>
    <row r="34" spans="1:15">
      <c r="A34" s="426"/>
      <c r="B34" s="432"/>
      <c r="C34" s="408"/>
      <c r="D34" s="204" t="s">
        <v>329</v>
      </c>
      <c r="E34" s="408"/>
      <c r="F34" s="408"/>
      <c r="G34" s="429"/>
      <c r="H34" s="408"/>
      <c r="I34" s="175"/>
      <c r="J34" s="201"/>
      <c r="K34" s="175" t="str">
        <f>IFERROR(CONCATENATE(INDEX('8- Políticas de Administración '!$B$16:$F$53,MATCH('5- Identificación de Riesgos'!J34,'8- Políticas de Administración '!$C$16:$C$54,0),1)," - ",L34),"")</f>
        <v/>
      </c>
      <c r="L34" s="202" t="str">
        <f>IFERROR(VLOOKUP(INDEX('8- Políticas de Administración '!$B$16:$F$63,MATCH('5- Identificación de Riesgos'!J34,'8- Políticas de Administración '!$C$16:$C$64,0),1),'8- Políticas de Administración '!$B$16:$F$64,5,FALSE),"")</f>
        <v/>
      </c>
      <c r="M34" s="408"/>
      <c r="N34" s="411"/>
      <c r="O34" s="422"/>
    </row>
    <row r="35" spans="1:15">
      <c r="A35" s="426"/>
      <c r="B35" s="432"/>
      <c r="C35" s="408"/>
      <c r="D35" s="209" t="s">
        <v>330</v>
      </c>
      <c r="E35" s="408"/>
      <c r="F35" s="408"/>
      <c r="G35" s="429"/>
      <c r="H35" s="408"/>
      <c r="I35" s="175"/>
      <c r="J35" s="201"/>
      <c r="K35" s="175" t="str">
        <f>IFERROR(CONCATENATE(INDEX('8- Políticas de Administración '!$B$16:$F$53,MATCH('5- Identificación de Riesgos'!J35,'8- Políticas de Administración '!$C$16:$C$54,0),1)," - ",L35),"")</f>
        <v/>
      </c>
      <c r="L35" s="202" t="str">
        <f>IFERROR(VLOOKUP(INDEX('8- Políticas de Administración '!$B$16:$F$63,MATCH('5- Identificación de Riesgos'!J35,'8- Políticas de Administración '!$C$16:$C$64,0),1),'8- Políticas de Administración '!$B$16:$F$64,5,FALSE),"")</f>
        <v/>
      </c>
      <c r="M35" s="408"/>
      <c r="N35" s="411"/>
      <c r="O35" s="422"/>
    </row>
    <row r="36" spans="1:15" ht="13.5" thickBot="1">
      <c r="A36" s="426"/>
      <c r="B36" s="432"/>
      <c r="C36" s="408"/>
      <c r="D36" s="203" t="s">
        <v>331</v>
      </c>
      <c r="E36" s="408"/>
      <c r="F36" s="408"/>
      <c r="G36" s="429"/>
      <c r="H36" s="408"/>
      <c r="I36" s="175"/>
      <c r="J36" s="201"/>
      <c r="K36" s="175" t="str">
        <f>IFERROR(CONCATENATE(INDEX('8- Políticas de Administración '!$B$16:$F$53,MATCH('5- Identificación de Riesgos'!J36,'8- Políticas de Administración '!$C$16:$C$54,0),1)," - ",L36),"")</f>
        <v/>
      </c>
      <c r="L36" s="202" t="str">
        <f>IFERROR(VLOOKUP(INDEX('8- Políticas de Administración '!$B$16:$F$63,MATCH('5- Identificación de Riesgos'!J36,'8- Políticas de Administración '!$C$16:$C$64,0),1),'8- Políticas de Administración '!$B$16:$F$64,5,FALSE),"")</f>
        <v/>
      </c>
      <c r="M36" s="408"/>
      <c r="N36" s="411"/>
      <c r="O36" s="422"/>
    </row>
    <row r="37" spans="1:15" hidden="1">
      <c r="A37" s="426"/>
      <c r="B37" s="432"/>
      <c r="C37" s="408"/>
      <c r="D37" s="204"/>
      <c r="E37" s="408"/>
      <c r="F37" s="408"/>
      <c r="G37" s="429"/>
      <c r="H37" s="408"/>
      <c r="I37" s="175"/>
      <c r="J37" s="201"/>
      <c r="K37" s="175" t="str">
        <f>IFERROR(CONCATENATE(INDEX('8- Políticas de Administración '!$B$16:$F$53,MATCH('5- Identificación de Riesgos'!J37,'8- Políticas de Administración '!$C$16:$C$54,0),1)," - ",L37),"")</f>
        <v/>
      </c>
      <c r="L37" s="202" t="str">
        <f>IFERROR(VLOOKUP(INDEX('8- Políticas de Administración '!$B$16:$F$63,MATCH('5- Identificación de Riesgos'!J37,'8- Políticas de Administración '!$C$16:$C$64,0),1),'8- Políticas de Administración '!$B$16:$F$64,5,FALSE),"")</f>
        <v/>
      </c>
      <c r="M37" s="408"/>
      <c r="N37" s="411"/>
      <c r="O37" s="422"/>
    </row>
    <row r="38" spans="1:15" hidden="1">
      <c r="A38" s="426"/>
      <c r="B38" s="432"/>
      <c r="C38" s="408"/>
      <c r="D38" s="204"/>
      <c r="E38" s="408"/>
      <c r="F38" s="408"/>
      <c r="G38" s="429"/>
      <c r="H38" s="408"/>
      <c r="I38" s="175"/>
      <c r="J38" s="201"/>
      <c r="K38" s="175" t="str">
        <f>IFERROR(CONCATENATE(INDEX('8- Políticas de Administración '!$B$16:$F$53,MATCH('5- Identificación de Riesgos'!J38,'8- Políticas de Administración '!$C$16:$C$54,0),1)," - ",L38),"")</f>
        <v/>
      </c>
      <c r="L38" s="202" t="str">
        <f>IFERROR(VLOOKUP(INDEX('8- Políticas de Administración '!$B$16:$F$63,MATCH('5- Identificación de Riesgos'!J38,'8- Políticas de Administración '!$C$16:$C$64,0),1),'8- Políticas de Administración '!$B$16:$F$64,5,FALSE),"")</f>
        <v/>
      </c>
      <c r="M38" s="408"/>
      <c r="N38" s="411"/>
      <c r="O38" s="422"/>
    </row>
    <row r="39" spans="1:15" ht="13.5" hidden="1" thickBot="1">
      <c r="A39" s="427"/>
      <c r="B39" s="433"/>
      <c r="C39" s="409"/>
      <c r="D39" s="205"/>
      <c r="E39" s="409"/>
      <c r="F39" s="409"/>
      <c r="G39" s="430"/>
      <c r="H39" s="409"/>
      <c r="I39" s="176"/>
      <c r="J39" s="206"/>
      <c r="K39" s="176" t="str">
        <f>IFERROR(CONCATENATE(INDEX('8- Políticas de Administración '!$B$16:$F$53,MATCH('5- Identificación de Riesgos'!J39,'8- Políticas de Administración '!$C$16:$C$54,0),1)," - ",L39),"")</f>
        <v/>
      </c>
      <c r="L39" s="207" t="str">
        <f>IFERROR(VLOOKUP(INDEX('8- Políticas de Administración '!$B$16:$F$63,MATCH('5- Identificación de Riesgos'!J39,'8- Políticas de Administración '!$C$16:$C$64,0),1),'8- Políticas de Administración '!$B$16:$F$64,5,FALSE),"")</f>
        <v/>
      </c>
      <c r="M39" s="409"/>
      <c r="N39" s="412"/>
      <c r="O39" s="422"/>
    </row>
    <row r="40" spans="1:15" ht="25.5">
      <c r="A40" s="468">
        <v>4</v>
      </c>
      <c r="B40" s="437" t="s">
        <v>332</v>
      </c>
      <c r="C40" s="437" t="s">
        <v>333</v>
      </c>
      <c r="D40" s="177" t="s">
        <v>334</v>
      </c>
      <c r="E40" s="407">
        <v>57</v>
      </c>
      <c r="F40" s="407">
        <v>1</v>
      </c>
      <c r="G40" s="434">
        <f t="shared" ref="G40" si="2">F40/E40</f>
        <v>1.7543859649122806E-2</v>
      </c>
      <c r="H40" s="40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78" t="s">
        <v>299</v>
      </c>
      <c r="J40" s="210" t="s">
        <v>335</v>
      </c>
      <c r="K40" s="178" t="str">
        <f>IFERROR(CONCATENATE(INDEX('8- Políticas de Administración '!$B$16:$F$53,MATCH('5- Identificación de Riesgos'!J40,'8- Políticas de Administración '!$C$16:$C$54,0),1)," - ",L40),"")</f>
        <v>Leve - 1</v>
      </c>
      <c r="L40" s="211">
        <f>IFERROR(VLOOKUP(INDEX('8- Políticas de Administración '!$B$16:$F$63,MATCH('5- Identificación de Riesgos'!J40,'8- Políticas de Administración '!$C$16:$C$64,0),1),'8- Políticas de Administración '!$B$16:$F$64,5,FALSE),"")</f>
        <v>1</v>
      </c>
      <c r="M40" s="407" t="str">
        <f>IFERROR(CONCATENATE(INDEX('8- Políticas de Administración '!$B$16:$F$53,MATCH(ROUND(AVERAGE(L40:L49),0),'8- Políticas de Administración '!$F$16:$F$53,0),1)," - ",ROUND(AVERAGE(L40:L49),0)),"")</f>
        <v>Leve - 1</v>
      </c>
      <c r="N40" s="410" t="str">
        <f>IFERROR(CONCATENATE(VLOOKUP((LEFT(H40,LEN(H40)-4)&amp;LEFT(M40,LEN(M40)-4)),'9- Matriz de Calor '!$D$18:$E$42,2,0)," - ",RIGHT(H40,1)*RIGHT(M40,1)),"")</f>
        <v>Bajo - 1</v>
      </c>
      <c r="O40" s="422">
        <f>RIGHT(H40,1)*RIGHT(M40,1)</f>
        <v>1</v>
      </c>
    </row>
    <row r="41" spans="1:15">
      <c r="A41" s="469"/>
      <c r="B41" s="432"/>
      <c r="C41" s="432"/>
      <c r="D41" s="174" t="s">
        <v>336</v>
      </c>
      <c r="E41" s="408"/>
      <c r="F41" s="408"/>
      <c r="G41" s="435"/>
      <c r="H41" s="408"/>
      <c r="I41" s="175"/>
      <c r="J41" s="201"/>
      <c r="K41" s="175" t="str">
        <f>IFERROR(CONCATENATE(INDEX('8- Políticas de Administración '!$B$16:$F$53,MATCH('5- Identificación de Riesgos'!J41,'8- Políticas de Administración '!$C$16:$C$54,0),1)," - ",L41),"")</f>
        <v/>
      </c>
      <c r="L41" s="202" t="str">
        <f>IFERROR(VLOOKUP(INDEX('8- Políticas de Administración '!$B$16:$F$63,MATCH('5- Identificación de Riesgos'!J41,'8- Políticas de Administración '!$C$16:$C$64,0),1),'8- Políticas de Administración '!$B$16:$F$64,5,FALSE),"")</f>
        <v/>
      </c>
      <c r="M41" s="408"/>
      <c r="N41" s="411"/>
      <c r="O41" s="422"/>
    </row>
    <row r="42" spans="1:15">
      <c r="A42" s="469"/>
      <c r="B42" s="432"/>
      <c r="C42" s="432"/>
      <c r="D42" s="204" t="s">
        <v>337</v>
      </c>
      <c r="E42" s="408"/>
      <c r="F42" s="408"/>
      <c r="G42" s="435"/>
      <c r="H42" s="408"/>
      <c r="I42" s="175"/>
      <c r="J42" s="201"/>
      <c r="K42" s="175" t="str">
        <f>IFERROR(CONCATENATE(INDEX('8- Políticas de Administración '!$B$16:$F$53,MATCH('5- Identificación de Riesgos'!J42,'8- Políticas de Administración '!$C$16:$C$54,0),1)," - ",L42),"")</f>
        <v/>
      </c>
      <c r="L42" s="202" t="str">
        <f>IFERROR(VLOOKUP(INDEX('8- Políticas de Administración '!$B$16:$F$63,MATCH('5- Identificación de Riesgos'!J42,'8- Políticas de Administración '!$C$16:$C$64,0),1),'8- Políticas de Administración '!$B$16:$F$64,5,FALSE),"")</f>
        <v/>
      </c>
      <c r="M42" s="408"/>
      <c r="N42" s="411"/>
      <c r="O42" s="422"/>
    </row>
    <row r="43" spans="1:15" hidden="1">
      <c r="A43" s="469"/>
      <c r="B43" s="432"/>
      <c r="C43" s="432"/>
      <c r="D43" s="209"/>
      <c r="E43" s="408"/>
      <c r="F43" s="408"/>
      <c r="G43" s="435"/>
      <c r="H43" s="408"/>
      <c r="I43" s="175"/>
      <c r="J43" s="201"/>
      <c r="K43" s="175" t="str">
        <f>IFERROR(CONCATENATE(INDEX('8- Políticas de Administración '!$B$16:$F$53,MATCH('5- Identificación de Riesgos'!J43,'8- Políticas de Administración '!$C$16:$C$54,0),1)," - ",L43),"")</f>
        <v/>
      </c>
      <c r="L43" s="202" t="str">
        <f>IFERROR(VLOOKUP(INDEX('8- Políticas de Administración '!$B$16:$F$63,MATCH('5- Identificación de Riesgos'!J43,'8- Políticas de Administración '!$C$16:$C$64,0),1),'8- Políticas de Administración '!$B$16:$F$64,5,FALSE),"")</f>
        <v/>
      </c>
      <c r="M43" s="408"/>
      <c r="N43" s="411"/>
      <c r="O43" s="422"/>
    </row>
    <row r="44" spans="1:15" hidden="1">
      <c r="A44" s="469"/>
      <c r="B44" s="432"/>
      <c r="C44" s="432"/>
      <c r="D44" s="204"/>
      <c r="E44" s="408"/>
      <c r="F44" s="408"/>
      <c r="G44" s="435"/>
      <c r="H44" s="408"/>
      <c r="I44" s="175"/>
      <c r="J44" s="201"/>
      <c r="K44" s="175" t="str">
        <f>IFERROR(CONCATENATE(INDEX('8- Políticas de Administración '!$B$16:$F$53,MATCH('5- Identificación de Riesgos'!J44,'8- Políticas de Administración '!$C$16:$C$54,0),1)," - ",L44),"")</f>
        <v/>
      </c>
      <c r="L44" s="202" t="str">
        <f>IFERROR(VLOOKUP(INDEX('8- Políticas de Administración '!$B$16:$F$63,MATCH('5- Identificación de Riesgos'!J44,'8- Políticas de Administración '!$C$16:$C$64,0),1),'8- Políticas de Administración '!$B$16:$F$64,5,FALSE),"")</f>
        <v/>
      </c>
      <c r="M44" s="408"/>
      <c r="N44" s="411"/>
      <c r="O44" s="422"/>
    </row>
    <row r="45" spans="1:15" hidden="1">
      <c r="A45" s="469"/>
      <c r="B45" s="432"/>
      <c r="C45" s="432"/>
      <c r="D45" s="204"/>
      <c r="E45" s="408"/>
      <c r="F45" s="408"/>
      <c r="G45" s="435"/>
      <c r="H45" s="408"/>
      <c r="I45" s="175"/>
      <c r="J45" s="201"/>
      <c r="K45" s="175" t="str">
        <f>IFERROR(CONCATENATE(INDEX('8- Políticas de Administración '!$B$16:$F$53,MATCH('5- Identificación de Riesgos'!J45,'8- Políticas de Administración '!$C$16:$C$54,0),1)," - ",L45),"")</f>
        <v/>
      </c>
      <c r="L45" s="202" t="str">
        <f>IFERROR(VLOOKUP(INDEX('8- Políticas de Administración '!$B$16:$F$63,MATCH('5- Identificación de Riesgos'!J45,'8- Políticas de Administración '!$C$16:$C$64,0),1),'8- Políticas de Administración '!$B$16:$F$64,5,FALSE),"")</f>
        <v/>
      </c>
      <c r="M45" s="408"/>
      <c r="N45" s="411"/>
      <c r="O45" s="422"/>
    </row>
    <row r="46" spans="1:15" hidden="1">
      <c r="A46" s="469"/>
      <c r="B46" s="432"/>
      <c r="C46" s="432"/>
      <c r="D46" s="204"/>
      <c r="E46" s="408"/>
      <c r="F46" s="408"/>
      <c r="G46" s="435"/>
      <c r="H46" s="408"/>
      <c r="I46" s="175"/>
      <c r="J46" s="201"/>
      <c r="K46" s="175"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408"/>
      <c r="N46" s="411"/>
      <c r="O46" s="422"/>
    </row>
    <row r="47" spans="1:15" hidden="1">
      <c r="A47" s="469"/>
      <c r="B47" s="432"/>
      <c r="C47" s="432"/>
      <c r="D47" s="204"/>
      <c r="E47" s="408"/>
      <c r="F47" s="408"/>
      <c r="G47" s="435"/>
      <c r="H47" s="408"/>
      <c r="I47" s="175"/>
      <c r="J47" s="201"/>
      <c r="K47" s="175" t="str">
        <f>IFERROR(CONCATENATE(INDEX('8- Políticas de Administración '!$B$16:$F$53,MATCH('5- Identificación de Riesgos'!J47,'8- Políticas de Administración '!$C$16:$C$54,0),1)," - ",L47),"")</f>
        <v/>
      </c>
      <c r="L47" s="202" t="str">
        <f>IFERROR(VLOOKUP(INDEX('8- Políticas de Administración '!$B$16:$F$63,MATCH('5- Identificación de Riesgos'!J47,'8- Políticas de Administración '!$C$16:$C$64,0),1),'8- Políticas de Administración '!$B$16:$F$64,5,FALSE),"")</f>
        <v/>
      </c>
      <c r="M47" s="408"/>
      <c r="N47" s="411"/>
      <c r="O47" s="422"/>
    </row>
    <row r="48" spans="1:15" hidden="1">
      <c r="A48" s="469"/>
      <c r="B48" s="432"/>
      <c r="C48" s="432"/>
      <c r="D48" s="204"/>
      <c r="E48" s="408"/>
      <c r="F48" s="408"/>
      <c r="G48" s="435"/>
      <c r="H48" s="408"/>
      <c r="I48" s="175"/>
      <c r="J48" s="201"/>
      <c r="K48" s="175" t="str">
        <f>IFERROR(CONCATENATE(INDEX('8- Políticas de Administración '!$B$16:$F$53,MATCH('5- Identificación de Riesgos'!J48,'8- Políticas de Administración '!$C$16:$C$54,0),1)," - ",L48),"")</f>
        <v/>
      </c>
      <c r="L48" s="202" t="str">
        <f>IFERROR(VLOOKUP(INDEX('8- Políticas de Administración '!$B$16:$F$63,MATCH('5- Identificación de Riesgos'!J48,'8- Políticas de Administración '!$C$16:$C$64,0),1),'8- Políticas de Administración '!$B$16:$F$64,5,FALSE),"")</f>
        <v/>
      </c>
      <c r="M48" s="408"/>
      <c r="N48" s="411"/>
      <c r="O48" s="422"/>
    </row>
    <row r="49" spans="1:267" ht="13.5" hidden="1" thickBot="1">
      <c r="A49" s="470"/>
      <c r="B49" s="433"/>
      <c r="C49" s="433"/>
      <c r="D49" s="205"/>
      <c r="E49" s="409"/>
      <c r="F49" s="409"/>
      <c r="G49" s="436"/>
      <c r="H49" s="409"/>
      <c r="I49" s="176"/>
      <c r="J49" s="206"/>
      <c r="K49" s="176" t="str">
        <f>IFERROR(CONCATENATE(INDEX('8- Políticas de Administración '!$B$16:$F$53,MATCH('5- Identificación de Riesgos'!J49,'8- Políticas de Administración '!$C$16:$C$54,0),1)," - ",L49),"")</f>
        <v/>
      </c>
      <c r="L49" s="207" t="str">
        <f>IFERROR(VLOOKUP(INDEX('8- Políticas de Administración '!$B$16:$F$63,MATCH('5- Identificación de Riesgos'!J49,'8- Políticas de Administración '!$C$16:$C$64,0),1),'8- Políticas de Administración '!$B$16:$F$64,5,FALSE),"")</f>
        <v/>
      </c>
      <c r="M49" s="409"/>
      <c r="N49" s="412"/>
      <c r="O49" s="422"/>
    </row>
    <row r="50" spans="1:267" s="283" customFormat="1" ht="71.25" hidden="1" customHeight="1">
      <c r="A50" s="438">
        <v>5</v>
      </c>
      <c r="B50" s="431" t="s">
        <v>338</v>
      </c>
      <c r="C50" s="441" t="s">
        <v>339</v>
      </c>
      <c r="D50" s="280" t="s">
        <v>340</v>
      </c>
      <c r="E50" s="444">
        <v>200</v>
      </c>
      <c r="F50" s="444">
        <v>0</v>
      </c>
      <c r="G50" s="401">
        <f t="shared" ref="G50" si="3">F50/E50</f>
        <v>0</v>
      </c>
      <c r="H50" s="404" t="s">
        <v>341</v>
      </c>
      <c r="I50" s="144" t="s">
        <v>299</v>
      </c>
      <c r="J50" s="281" t="s">
        <v>342</v>
      </c>
      <c r="K50" s="144" t="s">
        <v>343</v>
      </c>
      <c r="L50" s="282">
        <v>5</v>
      </c>
      <c r="M50" s="407" t="str">
        <f>IFERROR(CONCATENATE(INDEX('8- Políticas de Administración '!$B$16:$F$53,MATCH(ROUND(AVERAGE(L50:L59),0),'8- Políticas de Administración '!$F$16:$F$53,0),1)," - ",ROUND(AVERAGE(L50:L59),0)),"")</f>
        <v>Catastrófico - 5</v>
      </c>
      <c r="N50" s="410" t="str">
        <f>IFERROR(CONCATENATE(VLOOKUP((LEFT(H50,LEN(H50)-4)&amp;LEFT(M50,LEN(M50)-4)),'9- Matriz de Calor '!$D$18:$E$42,2,0)," - ",RIGHT(H50,1)*RIGHT(M50,1)),"")</f>
        <v>Extremo - 5</v>
      </c>
      <c r="O50" s="413">
        <f>RIGHT(H50,1)*RIGHT(M50,1)</f>
        <v>5</v>
      </c>
      <c r="P50" s="218"/>
      <c r="Q50" s="414" t="s">
        <v>344</v>
      </c>
      <c r="R50" s="415"/>
      <c r="S50" s="415"/>
      <c r="T50" s="415"/>
      <c r="U50" s="415"/>
      <c r="V50" s="415"/>
      <c r="W50" s="415"/>
      <c r="X50" s="415"/>
      <c r="Y50" s="416"/>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c r="DJ50" s="218"/>
      <c r="DK50" s="218"/>
      <c r="DL50" s="218"/>
      <c r="DM50" s="218"/>
      <c r="DN50" s="218"/>
      <c r="DO50" s="218"/>
      <c r="DP50" s="218"/>
      <c r="DQ50" s="218"/>
      <c r="DR50" s="218"/>
      <c r="DS50" s="218"/>
      <c r="DT50" s="218"/>
      <c r="DU50" s="218"/>
      <c r="DV50" s="218"/>
      <c r="DW50" s="218"/>
      <c r="DX50" s="218"/>
      <c r="DY50" s="218"/>
      <c r="DZ50" s="218"/>
      <c r="EA50" s="218"/>
      <c r="EB50" s="218"/>
      <c r="EC50" s="218"/>
      <c r="ED50" s="218"/>
      <c r="EE50" s="218"/>
      <c r="EF50" s="218"/>
      <c r="EG50" s="218"/>
      <c r="EH50" s="218"/>
      <c r="EI50" s="218"/>
      <c r="EJ50" s="218"/>
      <c r="EK50" s="218"/>
      <c r="EL50" s="218"/>
      <c r="EM50" s="218"/>
      <c r="EN50" s="218"/>
      <c r="EO50" s="218"/>
      <c r="EP50" s="218"/>
      <c r="EQ50" s="218"/>
      <c r="ER50" s="218"/>
      <c r="ES50" s="218"/>
      <c r="ET50" s="218"/>
      <c r="EU50" s="218"/>
      <c r="EV50" s="218"/>
      <c r="EW50" s="218"/>
      <c r="EX50" s="218"/>
      <c r="EY50" s="218"/>
      <c r="EZ50" s="218"/>
      <c r="FA50" s="218"/>
      <c r="FB50" s="218"/>
      <c r="FC50" s="218"/>
      <c r="FD50" s="218"/>
      <c r="FE50" s="218"/>
      <c r="FF50" s="218"/>
      <c r="FG50" s="218"/>
      <c r="FH50" s="218"/>
      <c r="FI50" s="218"/>
      <c r="FJ50" s="218"/>
      <c r="FK50" s="218"/>
      <c r="FL50" s="218"/>
      <c r="FM50" s="218"/>
      <c r="FN50" s="218"/>
      <c r="FO50" s="218"/>
      <c r="FP50" s="218"/>
      <c r="FQ50" s="218"/>
      <c r="FR50" s="218"/>
      <c r="FS50" s="218"/>
      <c r="FT50" s="218"/>
      <c r="FU50" s="218"/>
      <c r="FV50" s="218"/>
      <c r="FW50" s="218"/>
      <c r="FX50" s="218"/>
      <c r="FY50" s="218"/>
      <c r="FZ50" s="218"/>
      <c r="GA50" s="218"/>
      <c r="GB50" s="218"/>
      <c r="GC50" s="218"/>
      <c r="GD50" s="218"/>
      <c r="GE50" s="218"/>
      <c r="GF50" s="218"/>
      <c r="GG50" s="218"/>
      <c r="GH50" s="218"/>
      <c r="GI50" s="218"/>
      <c r="GJ50" s="218"/>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8"/>
      <c r="HH50" s="218"/>
      <c r="HI50" s="218"/>
      <c r="HJ50" s="218"/>
      <c r="HK50" s="218"/>
      <c r="HL50" s="218"/>
      <c r="HM50" s="218"/>
      <c r="HN50" s="218"/>
      <c r="HO50" s="218"/>
      <c r="HP50" s="218"/>
      <c r="HQ50" s="218"/>
      <c r="HR50" s="218"/>
      <c r="HS50" s="218"/>
      <c r="HT50" s="218"/>
      <c r="HU50" s="218"/>
      <c r="HV50" s="218"/>
      <c r="HW50" s="218"/>
      <c r="HX50" s="218"/>
      <c r="HY50" s="218"/>
      <c r="HZ50" s="218"/>
      <c r="IA50" s="218"/>
      <c r="IB50" s="218"/>
      <c r="IC50" s="218"/>
      <c r="ID50" s="218"/>
      <c r="IE50" s="218"/>
      <c r="IF50" s="218"/>
      <c r="IG50" s="218"/>
      <c r="IH50" s="218"/>
      <c r="II50" s="218"/>
      <c r="IJ50" s="218"/>
      <c r="IK50" s="218"/>
      <c r="IL50" s="218"/>
      <c r="IM50" s="218"/>
      <c r="IN50" s="218"/>
      <c r="IO50" s="218"/>
      <c r="IP50" s="218"/>
      <c r="IQ50" s="218"/>
      <c r="IR50" s="218"/>
      <c r="IS50" s="218"/>
      <c r="IT50" s="218"/>
      <c r="IU50" s="218"/>
      <c r="IV50" s="218"/>
      <c r="IW50" s="218"/>
      <c r="IX50" s="218"/>
      <c r="IY50" s="218"/>
      <c r="IZ50" s="218"/>
      <c r="JA50" s="218"/>
      <c r="JB50" s="218"/>
      <c r="JC50" s="218"/>
      <c r="JD50" s="218"/>
      <c r="JE50" s="218"/>
      <c r="JF50" s="218"/>
      <c r="JG50" s="218"/>
    </row>
    <row r="51" spans="1:267" s="283" customFormat="1" ht="42.75" hidden="1">
      <c r="A51" s="439"/>
      <c r="B51" s="432"/>
      <c r="C51" s="442"/>
      <c r="D51" s="284" t="s">
        <v>345</v>
      </c>
      <c r="E51" s="445"/>
      <c r="F51" s="445"/>
      <c r="G51" s="402"/>
      <c r="H51" s="405"/>
      <c r="I51" s="145"/>
      <c r="J51" s="285"/>
      <c r="K51" s="145" t="s">
        <v>346</v>
      </c>
      <c r="L51" s="286" t="s">
        <v>346</v>
      </c>
      <c r="M51" s="408"/>
      <c r="N51" s="411"/>
      <c r="O51" s="413"/>
      <c r="P51" s="218"/>
      <c r="Q51" s="417"/>
      <c r="R51" s="418"/>
      <c r="S51" s="418"/>
      <c r="T51" s="418"/>
      <c r="U51" s="418"/>
      <c r="V51" s="418"/>
      <c r="W51" s="418"/>
      <c r="X51" s="418"/>
      <c r="Y51" s="419"/>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18"/>
      <c r="BX51" s="218"/>
      <c r="BY51" s="218"/>
      <c r="BZ51" s="218"/>
      <c r="CA51" s="218"/>
      <c r="CB51" s="218"/>
      <c r="CC51" s="218"/>
      <c r="CD51" s="218"/>
      <c r="CE51" s="218"/>
      <c r="CF51" s="218"/>
      <c r="CG51" s="218"/>
      <c r="CH51" s="218"/>
      <c r="CI51" s="218"/>
      <c r="CJ51" s="218"/>
      <c r="CK51" s="218"/>
      <c r="CL51" s="218"/>
      <c r="CM51" s="218"/>
      <c r="CN51" s="218"/>
      <c r="CO51" s="218"/>
      <c r="CP51" s="218"/>
      <c r="CQ51" s="218"/>
      <c r="CR51" s="218"/>
      <c r="CS51" s="218"/>
      <c r="CT51" s="218"/>
      <c r="CU51" s="218"/>
      <c r="CV51" s="218"/>
      <c r="CW51" s="218"/>
      <c r="CX51" s="218"/>
      <c r="CY51" s="218"/>
      <c r="CZ51" s="218"/>
      <c r="DA51" s="218"/>
      <c r="DB51" s="218"/>
      <c r="DC51" s="218"/>
      <c r="DD51" s="218"/>
      <c r="DE51" s="218"/>
      <c r="DF51" s="218"/>
      <c r="DG51" s="218"/>
      <c r="DH51" s="218"/>
      <c r="DI51" s="218"/>
      <c r="DJ51" s="218"/>
      <c r="DK51" s="218"/>
      <c r="DL51" s="218"/>
      <c r="DM51" s="218"/>
      <c r="DN51" s="218"/>
      <c r="DO51" s="218"/>
      <c r="DP51" s="218"/>
      <c r="DQ51" s="218"/>
      <c r="DR51" s="218"/>
      <c r="DS51" s="218"/>
      <c r="DT51" s="218"/>
      <c r="DU51" s="218"/>
      <c r="DV51" s="218"/>
      <c r="DW51" s="218"/>
      <c r="DX51" s="218"/>
      <c r="DY51" s="218"/>
      <c r="DZ51" s="218"/>
      <c r="EA51" s="218"/>
      <c r="EB51" s="218"/>
      <c r="EC51" s="218"/>
      <c r="ED51" s="218"/>
      <c r="EE51" s="218"/>
      <c r="EF51" s="218"/>
      <c r="EG51" s="218"/>
      <c r="EH51" s="218"/>
      <c r="EI51" s="218"/>
      <c r="EJ51" s="218"/>
      <c r="EK51" s="218"/>
      <c r="EL51" s="218"/>
      <c r="EM51" s="218"/>
      <c r="EN51" s="218"/>
      <c r="EO51" s="218"/>
      <c r="EP51" s="218"/>
      <c r="EQ51" s="218"/>
      <c r="ER51" s="218"/>
      <c r="ES51" s="218"/>
      <c r="ET51" s="218"/>
      <c r="EU51" s="218"/>
      <c r="EV51" s="218"/>
      <c r="EW51" s="218"/>
      <c r="EX51" s="218"/>
      <c r="EY51" s="218"/>
      <c r="EZ51" s="218"/>
      <c r="FA51" s="218"/>
      <c r="FB51" s="218"/>
      <c r="FC51" s="218"/>
      <c r="FD51" s="218"/>
      <c r="FE51" s="218"/>
      <c r="FF51" s="218"/>
      <c r="FG51" s="218"/>
      <c r="FH51" s="218"/>
      <c r="FI51" s="218"/>
      <c r="FJ51" s="218"/>
      <c r="FK51" s="218"/>
      <c r="FL51" s="218"/>
      <c r="FM51" s="218"/>
      <c r="FN51" s="218"/>
      <c r="FO51" s="218"/>
      <c r="FP51" s="218"/>
      <c r="FQ51" s="218"/>
      <c r="FR51" s="218"/>
      <c r="FS51" s="218"/>
      <c r="FT51" s="218"/>
      <c r="FU51" s="218"/>
      <c r="FV51" s="218"/>
      <c r="FW51" s="218"/>
      <c r="FX51" s="218"/>
      <c r="FY51" s="218"/>
      <c r="FZ51" s="218"/>
      <c r="GA51" s="218"/>
      <c r="GB51" s="218"/>
      <c r="GC51" s="218"/>
      <c r="GD51" s="218"/>
      <c r="GE51" s="218"/>
      <c r="GF51" s="218"/>
      <c r="GG51" s="218"/>
      <c r="GH51" s="218"/>
      <c r="GI51" s="218"/>
      <c r="GJ51" s="218"/>
      <c r="GK51" s="218"/>
      <c r="GL51" s="218"/>
      <c r="GM51" s="218"/>
      <c r="GN51" s="218"/>
      <c r="GO51" s="218"/>
      <c r="GP51" s="218"/>
      <c r="GQ51" s="218"/>
      <c r="GR51" s="218"/>
      <c r="GS51" s="218"/>
      <c r="GT51" s="218"/>
      <c r="GU51" s="218"/>
      <c r="GV51" s="218"/>
      <c r="GW51" s="218"/>
      <c r="GX51" s="218"/>
      <c r="GY51" s="218"/>
      <c r="GZ51" s="218"/>
      <c r="HA51" s="218"/>
      <c r="HB51" s="218"/>
      <c r="HC51" s="218"/>
      <c r="HD51" s="218"/>
      <c r="HE51" s="218"/>
      <c r="HF51" s="218"/>
      <c r="HG51" s="218"/>
      <c r="HH51" s="218"/>
      <c r="HI51" s="218"/>
      <c r="HJ51" s="218"/>
      <c r="HK51" s="218"/>
      <c r="HL51" s="218"/>
      <c r="HM51" s="218"/>
      <c r="HN51" s="218"/>
      <c r="HO51" s="218"/>
      <c r="HP51" s="218"/>
      <c r="HQ51" s="218"/>
      <c r="HR51" s="218"/>
      <c r="HS51" s="218"/>
      <c r="HT51" s="218"/>
      <c r="HU51" s="218"/>
      <c r="HV51" s="218"/>
      <c r="HW51" s="218"/>
      <c r="HX51" s="218"/>
      <c r="HY51" s="218"/>
      <c r="HZ51" s="218"/>
      <c r="IA51" s="218"/>
      <c r="IB51" s="218"/>
      <c r="IC51" s="218"/>
      <c r="ID51" s="218"/>
      <c r="IE51" s="218"/>
      <c r="IF51" s="218"/>
      <c r="IG51" s="218"/>
      <c r="IH51" s="218"/>
      <c r="II51" s="218"/>
      <c r="IJ51" s="218"/>
      <c r="IK51" s="218"/>
      <c r="IL51" s="218"/>
      <c r="IM51" s="218"/>
      <c r="IN51" s="218"/>
      <c r="IO51" s="218"/>
      <c r="IP51" s="218"/>
      <c r="IQ51" s="218"/>
      <c r="IR51" s="218"/>
      <c r="IS51" s="218"/>
      <c r="IT51" s="218"/>
      <c r="IU51" s="218"/>
      <c r="IV51" s="218"/>
      <c r="IW51" s="218"/>
      <c r="IX51" s="218"/>
      <c r="IY51" s="218"/>
      <c r="IZ51" s="218"/>
      <c r="JA51" s="218"/>
      <c r="JB51" s="218"/>
      <c r="JC51" s="218"/>
      <c r="JD51" s="218"/>
      <c r="JE51" s="218"/>
      <c r="JF51" s="218"/>
      <c r="JG51" s="218"/>
    </row>
    <row r="52" spans="1:267" s="283" customFormat="1" ht="42.75" hidden="1">
      <c r="A52" s="439"/>
      <c r="B52" s="432"/>
      <c r="C52" s="442"/>
      <c r="D52" s="284" t="s">
        <v>347</v>
      </c>
      <c r="E52" s="445"/>
      <c r="F52" s="445"/>
      <c r="G52" s="402"/>
      <c r="H52" s="405"/>
      <c r="I52" s="145"/>
      <c r="J52" s="285"/>
      <c r="K52" s="145" t="s">
        <v>346</v>
      </c>
      <c r="L52" s="286" t="s">
        <v>346</v>
      </c>
      <c r="M52" s="408"/>
      <c r="N52" s="411"/>
      <c r="O52" s="413"/>
      <c r="P52" s="218"/>
      <c r="Q52" s="417"/>
      <c r="R52" s="418"/>
      <c r="S52" s="418"/>
      <c r="T52" s="418"/>
      <c r="U52" s="418"/>
      <c r="V52" s="418"/>
      <c r="W52" s="418"/>
      <c r="X52" s="418"/>
      <c r="Y52" s="419"/>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18"/>
      <c r="BX52" s="218"/>
      <c r="BY52" s="218"/>
      <c r="BZ52" s="218"/>
      <c r="CA52" s="218"/>
      <c r="CB52" s="218"/>
      <c r="CC52" s="218"/>
      <c r="CD52" s="218"/>
      <c r="CE52" s="218"/>
      <c r="CF52" s="218"/>
      <c r="CG52" s="218"/>
      <c r="CH52" s="218"/>
      <c r="CI52" s="218"/>
      <c r="CJ52" s="218"/>
      <c r="CK52" s="218"/>
      <c r="CL52" s="218"/>
      <c r="CM52" s="218"/>
      <c r="CN52" s="218"/>
      <c r="CO52" s="218"/>
      <c r="CP52" s="218"/>
      <c r="CQ52" s="218"/>
      <c r="CR52" s="218"/>
      <c r="CS52" s="218"/>
      <c r="CT52" s="218"/>
      <c r="CU52" s="218"/>
      <c r="CV52" s="218"/>
      <c r="CW52" s="218"/>
      <c r="CX52" s="218"/>
      <c r="CY52" s="218"/>
      <c r="CZ52" s="218"/>
      <c r="DA52" s="218"/>
      <c r="DB52" s="218"/>
      <c r="DC52" s="218"/>
      <c r="DD52" s="218"/>
      <c r="DE52" s="218"/>
      <c r="DF52" s="218"/>
      <c r="DG52" s="218"/>
      <c r="DH52" s="218"/>
      <c r="DI52" s="218"/>
      <c r="DJ52" s="218"/>
      <c r="DK52" s="218"/>
      <c r="DL52" s="218"/>
      <c r="DM52" s="218"/>
      <c r="DN52" s="218"/>
      <c r="DO52" s="218"/>
      <c r="DP52" s="218"/>
      <c r="DQ52" s="218"/>
      <c r="DR52" s="218"/>
      <c r="DS52" s="218"/>
      <c r="DT52" s="218"/>
      <c r="DU52" s="218"/>
      <c r="DV52" s="218"/>
      <c r="DW52" s="218"/>
      <c r="DX52" s="218"/>
      <c r="DY52" s="218"/>
      <c r="DZ52" s="218"/>
      <c r="EA52" s="218"/>
      <c r="EB52" s="218"/>
      <c r="EC52" s="218"/>
      <c r="ED52" s="218"/>
      <c r="EE52" s="218"/>
      <c r="EF52" s="218"/>
      <c r="EG52" s="218"/>
      <c r="EH52" s="218"/>
      <c r="EI52" s="218"/>
      <c r="EJ52" s="218"/>
      <c r="EK52" s="218"/>
      <c r="EL52" s="218"/>
      <c r="EM52" s="218"/>
      <c r="EN52" s="218"/>
      <c r="EO52" s="218"/>
      <c r="EP52" s="218"/>
      <c r="EQ52" s="218"/>
      <c r="ER52" s="218"/>
      <c r="ES52" s="218"/>
      <c r="ET52" s="218"/>
      <c r="EU52" s="218"/>
      <c r="EV52" s="218"/>
      <c r="EW52" s="218"/>
      <c r="EX52" s="218"/>
      <c r="EY52" s="218"/>
      <c r="EZ52" s="218"/>
      <c r="FA52" s="218"/>
      <c r="FB52" s="218"/>
      <c r="FC52" s="218"/>
      <c r="FD52" s="218"/>
      <c r="FE52" s="218"/>
      <c r="FF52" s="218"/>
      <c r="FG52" s="218"/>
      <c r="FH52" s="218"/>
      <c r="FI52" s="218"/>
      <c r="FJ52" s="218"/>
      <c r="FK52" s="218"/>
      <c r="FL52" s="218"/>
      <c r="FM52" s="218"/>
      <c r="FN52" s="218"/>
      <c r="FO52" s="218"/>
      <c r="FP52" s="218"/>
      <c r="FQ52" s="218"/>
      <c r="FR52" s="218"/>
      <c r="FS52" s="218"/>
      <c r="FT52" s="218"/>
      <c r="FU52" s="218"/>
      <c r="FV52" s="218"/>
      <c r="FW52" s="218"/>
      <c r="FX52" s="218"/>
      <c r="FY52" s="218"/>
      <c r="FZ52" s="218"/>
      <c r="GA52" s="218"/>
      <c r="GB52" s="218"/>
      <c r="GC52" s="218"/>
      <c r="GD52" s="218"/>
      <c r="GE52" s="218"/>
      <c r="GF52" s="218"/>
      <c r="GG52" s="218"/>
      <c r="GH52" s="218"/>
      <c r="GI52" s="218"/>
      <c r="GJ52" s="218"/>
      <c r="GK52" s="218"/>
      <c r="GL52" s="218"/>
      <c r="GM52" s="218"/>
      <c r="GN52" s="218"/>
      <c r="GO52" s="218"/>
      <c r="GP52" s="218"/>
      <c r="GQ52" s="218"/>
      <c r="GR52" s="218"/>
      <c r="GS52" s="218"/>
      <c r="GT52" s="218"/>
      <c r="GU52" s="218"/>
      <c r="GV52" s="218"/>
      <c r="GW52" s="218"/>
      <c r="GX52" s="218"/>
      <c r="GY52" s="218"/>
      <c r="GZ52" s="218"/>
      <c r="HA52" s="218"/>
      <c r="HB52" s="218"/>
      <c r="HC52" s="218"/>
      <c r="HD52" s="218"/>
      <c r="HE52" s="218"/>
      <c r="HF52" s="218"/>
      <c r="HG52" s="218"/>
      <c r="HH52" s="218"/>
      <c r="HI52" s="218"/>
      <c r="HJ52" s="218"/>
      <c r="HK52" s="218"/>
      <c r="HL52" s="218"/>
      <c r="HM52" s="218"/>
      <c r="HN52" s="218"/>
      <c r="HO52" s="218"/>
      <c r="HP52" s="218"/>
      <c r="HQ52" s="218"/>
      <c r="HR52" s="218"/>
      <c r="HS52" s="218"/>
      <c r="HT52" s="218"/>
      <c r="HU52" s="218"/>
      <c r="HV52" s="218"/>
      <c r="HW52" s="218"/>
      <c r="HX52" s="218"/>
      <c r="HY52" s="218"/>
      <c r="HZ52" s="218"/>
      <c r="IA52" s="218"/>
      <c r="IB52" s="218"/>
      <c r="IC52" s="218"/>
      <c r="ID52" s="218"/>
      <c r="IE52" s="218"/>
      <c r="IF52" s="218"/>
      <c r="IG52" s="218"/>
      <c r="IH52" s="218"/>
      <c r="II52" s="218"/>
      <c r="IJ52" s="218"/>
      <c r="IK52" s="218"/>
      <c r="IL52" s="218"/>
      <c r="IM52" s="218"/>
      <c r="IN52" s="218"/>
      <c r="IO52" s="218"/>
      <c r="IP52" s="218"/>
      <c r="IQ52" s="218"/>
      <c r="IR52" s="218"/>
      <c r="IS52" s="218"/>
      <c r="IT52" s="218"/>
      <c r="IU52" s="218"/>
      <c r="IV52" s="218"/>
      <c r="IW52" s="218"/>
      <c r="IX52" s="218"/>
      <c r="IY52" s="218"/>
      <c r="IZ52" s="218"/>
      <c r="JA52" s="218"/>
      <c r="JB52" s="218"/>
      <c r="JC52" s="218"/>
      <c r="JD52" s="218"/>
      <c r="JE52" s="218"/>
      <c r="JF52" s="218"/>
      <c r="JG52" s="218"/>
    </row>
    <row r="53" spans="1:267" s="283" customFormat="1" ht="28.5" hidden="1">
      <c r="A53" s="439"/>
      <c r="B53" s="432"/>
      <c r="C53" s="442"/>
      <c r="D53" s="284" t="s">
        <v>348</v>
      </c>
      <c r="E53" s="445"/>
      <c r="F53" s="445"/>
      <c r="G53" s="402"/>
      <c r="H53" s="405"/>
      <c r="I53" s="145"/>
      <c r="J53" s="285"/>
      <c r="K53" s="145" t="s">
        <v>346</v>
      </c>
      <c r="L53" s="286" t="s">
        <v>346</v>
      </c>
      <c r="M53" s="408"/>
      <c r="N53" s="411"/>
      <c r="O53" s="413"/>
      <c r="P53" s="218"/>
      <c r="Q53" s="417"/>
      <c r="R53" s="418"/>
      <c r="S53" s="418"/>
      <c r="T53" s="418"/>
      <c r="U53" s="418"/>
      <c r="V53" s="418"/>
      <c r="W53" s="418"/>
      <c r="X53" s="418"/>
      <c r="Y53" s="419"/>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18"/>
      <c r="BX53" s="218"/>
      <c r="BY53" s="218"/>
      <c r="BZ53" s="218"/>
      <c r="CA53" s="218"/>
      <c r="CB53" s="218"/>
      <c r="CC53" s="218"/>
      <c r="CD53" s="218"/>
      <c r="CE53" s="218"/>
      <c r="CF53" s="218"/>
      <c r="CG53" s="218"/>
      <c r="CH53" s="218"/>
      <c r="CI53" s="218"/>
      <c r="CJ53" s="218"/>
      <c r="CK53" s="218"/>
      <c r="CL53" s="218"/>
      <c r="CM53" s="218"/>
      <c r="CN53" s="218"/>
      <c r="CO53" s="218"/>
      <c r="CP53" s="218"/>
      <c r="CQ53" s="218"/>
      <c r="CR53" s="218"/>
      <c r="CS53" s="218"/>
      <c r="CT53" s="218"/>
      <c r="CU53" s="218"/>
      <c r="CV53" s="218"/>
      <c r="CW53" s="218"/>
      <c r="CX53" s="218"/>
      <c r="CY53" s="218"/>
      <c r="CZ53" s="218"/>
      <c r="DA53" s="218"/>
      <c r="DB53" s="218"/>
      <c r="DC53" s="218"/>
      <c r="DD53" s="218"/>
      <c r="DE53" s="218"/>
      <c r="DF53" s="218"/>
      <c r="DG53" s="218"/>
      <c r="DH53" s="218"/>
      <c r="DI53" s="218"/>
      <c r="DJ53" s="218"/>
      <c r="DK53" s="218"/>
      <c r="DL53" s="218"/>
      <c r="DM53" s="218"/>
      <c r="DN53" s="218"/>
      <c r="DO53" s="218"/>
      <c r="DP53" s="218"/>
      <c r="DQ53" s="218"/>
      <c r="DR53" s="218"/>
      <c r="DS53" s="218"/>
      <c r="DT53" s="218"/>
      <c r="DU53" s="218"/>
      <c r="DV53" s="218"/>
      <c r="DW53" s="218"/>
      <c r="DX53" s="218"/>
      <c r="DY53" s="218"/>
      <c r="DZ53" s="218"/>
      <c r="EA53" s="218"/>
      <c r="EB53" s="218"/>
      <c r="EC53" s="218"/>
      <c r="ED53" s="218"/>
      <c r="EE53" s="218"/>
      <c r="EF53" s="218"/>
      <c r="EG53" s="218"/>
      <c r="EH53" s="218"/>
      <c r="EI53" s="218"/>
      <c r="EJ53" s="218"/>
      <c r="EK53" s="218"/>
      <c r="EL53" s="218"/>
      <c r="EM53" s="218"/>
      <c r="EN53" s="218"/>
      <c r="EO53" s="218"/>
      <c r="EP53" s="218"/>
      <c r="EQ53" s="218"/>
      <c r="ER53" s="218"/>
      <c r="ES53" s="218"/>
      <c r="ET53" s="218"/>
      <c r="EU53" s="218"/>
      <c r="EV53" s="218"/>
      <c r="EW53" s="218"/>
      <c r="EX53" s="218"/>
      <c r="EY53" s="218"/>
      <c r="EZ53" s="218"/>
      <c r="FA53" s="218"/>
      <c r="FB53" s="218"/>
      <c r="FC53" s="218"/>
      <c r="FD53" s="218"/>
      <c r="FE53" s="218"/>
      <c r="FF53" s="218"/>
      <c r="FG53" s="218"/>
      <c r="FH53" s="218"/>
      <c r="FI53" s="218"/>
      <c r="FJ53" s="218"/>
      <c r="FK53" s="218"/>
      <c r="FL53" s="218"/>
      <c r="FM53" s="218"/>
      <c r="FN53" s="218"/>
      <c r="FO53" s="218"/>
      <c r="FP53" s="218"/>
      <c r="FQ53" s="218"/>
      <c r="FR53" s="218"/>
      <c r="FS53" s="218"/>
      <c r="FT53" s="218"/>
      <c r="FU53" s="218"/>
      <c r="FV53" s="218"/>
      <c r="FW53" s="218"/>
      <c r="FX53" s="218"/>
      <c r="FY53" s="218"/>
      <c r="FZ53" s="218"/>
      <c r="GA53" s="218"/>
      <c r="GB53" s="218"/>
      <c r="GC53" s="218"/>
      <c r="GD53" s="218"/>
      <c r="GE53" s="218"/>
      <c r="GF53" s="218"/>
      <c r="GG53" s="218"/>
      <c r="GH53" s="218"/>
      <c r="GI53" s="218"/>
      <c r="GJ53" s="218"/>
      <c r="GK53" s="218"/>
      <c r="GL53" s="218"/>
      <c r="GM53" s="218"/>
      <c r="GN53" s="218"/>
      <c r="GO53" s="218"/>
      <c r="GP53" s="218"/>
      <c r="GQ53" s="218"/>
      <c r="GR53" s="218"/>
      <c r="GS53" s="218"/>
      <c r="GT53" s="218"/>
      <c r="GU53" s="218"/>
      <c r="GV53" s="218"/>
      <c r="GW53" s="218"/>
      <c r="GX53" s="218"/>
      <c r="GY53" s="218"/>
      <c r="GZ53" s="218"/>
      <c r="HA53" s="218"/>
      <c r="HB53" s="218"/>
      <c r="HC53" s="218"/>
      <c r="HD53" s="218"/>
      <c r="HE53" s="218"/>
      <c r="HF53" s="218"/>
      <c r="HG53" s="218"/>
      <c r="HH53" s="218"/>
      <c r="HI53" s="218"/>
      <c r="HJ53" s="218"/>
      <c r="HK53" s="218"/>
      <c r="HL53" s="218"/>
      <c r="HM53" s="218"/>
      <c r="HN53" s="218"/>
      <c r="HO53" s="218"/>
      <c r="HP53" s="218"/>
      <c r="HQ53" s="218"/>
      <c r="HR53" s="218"/>
      <c r="HS53" s="218"/>
      <c r="HT53" s="218"/>
      <c r="HU53" s="218"/>
      <c r="HV53" s="218"/>
      <c r="HW53" s="218"/>
      <c r="HX53" s="218"/>
      <c r="HY53" s="218"/>
      <c r="HZ53" s="218"/>
      <c r="IA53" s="218"/>
      <c r="IB53" s="218"/>
      <c r="IC53" s="218"/>
      <c r="ID53" s="218"/>
      <c r="IE53" s="218"/>
      <c r="IF53" s="218"/>
      <c r="IG53" s="218"/>
      <c r="IH53" s="218"/>
      <c r="II53" s="218"/>
      <c r="IJ53" s="218"/>
      <c r="IK53" s="218"/>
      <c r="IL53" s="218"/>
      <c r="IM53" s="218"/>
      <c r="IN53" s="218"/>
      <c r="IO53" s="218"/>
      <c r="IP53" s="218"/>
      <c r="IQ53" s="218"/>
      <c r="IR53" s="218"/>
      <c r="IS53" s="218"/>
      <c r="IT53" s="218"/>
      <c r="IU53" s="218"/>
      <c r="IV53" s="218"/>
      <c r="IW53" s="218"/>
      <c r="IX53" s="218"/>
      <c r="IY53" s="218"/>
      <c r="IZ53" s="218"/>
      <c r="JA53" s="218"/>
      <c r="JB53" s="218"/>
      <c r="JC53" s="218"/>
      <c r="JD53" s="218"/>
      <c r="JE53" s="218"/>
      <c r="JF53" s="218"/>
      <c r="JG53" s="218"/>
    </row>
    <row r="54" spans="1:267" s="283" customFormat="1" ht="28.5" hidden="1">
      <c r="A54" s="439"/>
      <c r="B54" s="432"/>
      <c r="C54" s="442"/>
      <c r="D54" s="287" t="s">
        <v>349</v>
      </c>
      <c r="E54" s="445"/>
      <c r="F54" s="445"/>
      <c r="G54" s="402"/>
      <c r="H54" s="405"/>
      <c r="I54" s="145"/>
      <c r="J54" s="285"/>
      <c r="K54" s="145" t="s">
        <v>346</v>
      </c>
      <c r="L54" s="286" t="s">
        <v>346</v>
      </c>
      <c r="M54" s="408"/>
      <c r="N54" s="411"/>
      <c r="O54" s="413"/>
      <c r="P54" s="218"/>
      <c r="Q54" s="417"/>
      <c r="R54" s="418"/>
      <c r="S54" s="418"/>
      <c r="T54" s="418"/>
      <c r="U54" s="418"/>
      <c r="V54" s="418"/>
      <c r="W54" s="418"/>
      <c r="X54" s="418"/>
      <c r="Y54" s="419"/>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c r="CR54" s="218"/>
      <c r="CS54" s="218"/>
      <c r="CT54" s="218"/>
      <c r="CU54" s="218"/>
      <c r="CV54" s="218"/>
      <c r="CW54" s="218"/>
      <c r="CX54" s="218"/>
      <c r="CY54" s="218"/>
      <c r="CZ54" s="218"/>
      <c r="DA54" s="218"/>
      <c r="DB54" s="218"/>
      <c r="DC54" s="218"/>
      <c r="DD54" s="218"/>
      <c r="DE54" s="218"/>
      <c r="DF54" s="218"/>
      <c r="DG54" s="218"/>
      <c r="DH54" s="218"/>
      <c r="DI54" s="218"/>
      <c r="DJ54" s="218"/>
      <c r="DK54" s="218"/>
      <c r="DL54" s="218"/>
      <c r="DM54" s="218"/>
      <c r="DN54" s="218"/>
      <c r="DO54" s="218"/>
      <c r="DP54" s="218"/>
      <c r="DQ54" s="218"/>
      <c r="DR54" s="218"/>
      <c r="DS54" s="218"/>
      <c r="DT54" s="218"/>
      <c r="DU54" s="218"/>
      <c r="DV54" s="218"/>
      <c r="DW54" s="218"/>
      <c r="DX54" s="218"/>
      <c r="DY54" s="218"/>
      <c r="DZ54" s="218"/>
      <c r="EA54" s="218"/>
      <c r="EB54" s="218"/>
      <c r="EC54" s="218"/>
      <c r="ED54" s="218"/>
      <c r="EE54" s="218"/>
      <c r="EF54" s="218"/>
      <c r="EG54" s="218"/>
      <c r="EH54" s="218"/>
      <c r="EI54" s="218"/>
      <c r="EJ54" s="218"/>
      <c r="EK54" s="218"/>
      <c r="EL54" s="218"/>
      <c r="EM54" s="218"/>
      <c r="EN54" s="218"/>
      <c r="EO54" s="218"/>
      <c r="EP54" s="218"/>
      <c r="EQ54" s="218"/>
      <c r="ER54" s="218"/>
      <c r="ES54" s="218"/>
      <c r="ET54" s="218"/>
      <c r="EU54" s="218"/>
      <c r="EV54" s="218"/>
      <c r="EW54" s="218"/>
      <c r="EX54" s="218"/>
      <c r="EY54" s="218"/>
      <c r="EZ54" s="218"/>
      <c r="FA54" s="218"/>
      <c r="FB54" s="218"/>
      <c r="FC54" s="218"/>
      <c r="FD54" s="218"/>
      <c r="FE54" s="218"/>
      <c r="FF54" s="218"/>
      <c r="FG54" s="218"/>
      <c r="FH54" s="218"/>
      <c r="FI54" s="218"/>
      <c r="FJ54" s="218"/>
      <c r="FK54" s="218"/>
      <c r="FL54" s="218"/>
      <c r="FM54" s="218"/>
      <c r="FN54" s="218"/>
      <c r="FO54" s="218"/>
      <c r="FP54" s="218"/>
      <c r="FQ54" s="218"/>
      <c r="FR54" s="218"/>
      <c r="FS54" s="218"/>
      <c r="FT54" s="218"/>
      <c r="FU54" s="218"/>
      <c r="FV54" s="218"/>
      <c r="FW54" s="218"/>
      <c r="FX54" s="218"/>
      <c r="FY54" s="218"/>
      <c r="FZ54" s="218"/>
      <c r="GA54" s="218"/>
      <c r="GB54" s="218"/>
      <c r="GC54" s="218"/>
      <c r="GD54" s="218"/>
      <c r="GE54" s="218"/>
      <c r="GF54" s="218"/>
      <c r="GG54" s="218"/>
      <c r="GH54" s="218"/>
      <c r="GI54" s="218"/>
      <c r="GJ54" s="218"/>
      <c r="GK54" s="218"/>
      <c r="GL54" s="218"/>
      <c r="GM54" s="218"/>
      <c r="GN54" s="218"/>
      <c r="GO54" s="218"/>
      <c r="GP54" s="218"/>
      <c r="GQ54" s="218"/>
      <c r="GR54" s="218"/>
      <c r="GS54" s="218"/>
      <c r="GT54" s="218"/>
      <c r="GU54" s="218"/>
      <c r="GV54" s="218"/>
      <c r="GW54" s="218"/>
      <c r="GX54" s="218"/>
      <c r="GY54" s="218"/>
      <c r="GZ54" s="218"/>
      <c r="HA54" s="218"/>
      <c r="HB54" s="218"/>
      <c r="HC54" s="218"/>
      <c r="HD54" s="218"/>
      <c r="HE54" s="218"/>
      <c r="HF54" s="218"/>
      <c r="HG54" s="218"/>
      <c r="HH54" s="218"/>
      <c r="HI54" s="218"/>
      <c r="HJ54" s="218"/>
      <c r="HK54" s="218"/>
      <c r="HL54" s="218"/>
      <c r="HM54" s="218"/>
      <c r="HN54" s="218"/>
      <c r="HO54" s="218"/>
      <c r="HP54" s="218"/>
      <c r="HQ54" s="218"/>
      <c r="HR54" s="218"/>
      <c r="HS54" s="218"/>
      <c r="HT54" s="218"/>
      <c r="HU54" s="218"/>
      <c r="HV54" s="218"/>
      <c r="HW54" s="218"/>
      <c r="HX54" s="218"/>
      <c r="HY54" s="218"/>
      <c r="HZ54" s="218"/>
      <c r="IA54" s="218"/>
      <c r="IB54" s="218"/>
      <c r="IC54" s="218"/>
      <c r="ID54" s="218"/>
      <c r="IE54" s="218"/>
      <c r="IF54" s="218"/>
      <c r="IG54" s="218"/>
      <c r="IH54" s="218"/>
      <c r="II54" s="218"/>
      <c r="IJ54" s="218"/>
      <c r="IK54" s="218"/>
      <c r="IL54" s="218"/>
      <c r="IM54" s="218"/>
      <c r="IN54" s="218"/>
      <c r="IO54" s="218"/>
      <c r="IP54" s="218"/>
      <c r="IQ54" s="218"/>
      <c r="IR54" s="218"/>
      <c r="IS54" s="218"/>
      <c r="IT54" s="218"/>
      <c r="IU54" s="218"/>
      <c r="IV54" s="218"/>
      <c r="IW54" s="218"/>
      <c r="IX54" s="218"/>
      <c r="IY54" s="218"/>
      <c r="IZ54" s="218"/>
      <c r="JA54" s="218"/>
      <c r="JB54" s="218"/>
      <c r="JC54" s="218"/>
      <c r="JD54" s="218"/>
      <c r="JE54" s="218"/>
      <c r="JF54" s="218"/>
      <c r="JG54" s="218"/>
    </row>
    <row r="55" spans="1:267" s="283" customFormat="1" ht="15" hidden="1">
      <c r="A55" s="439"/>
      <c r="B55" s="432"/>
      <c r="C55" s="442"/>
      <c r="D55" s="151"/>
      <c r="E55" s="445"/>
      <c r="F55" s="445"/>
      <c r="G55" s="402"/>
      <c r="H55" s="405"/>
      <c r="I55" s="145"/>
      <c r="J55" s="285"/>
      <c r="K55" s="145" t="s">
        <v>346</v>
      </c>
      <c r="L55" s="286" t="s">
        <v>346</v>
      </c>
      <c r="M55" s="408"/>
      <c r="N55" s="411"/>
      <c r="O55" s="413"/>
      <c r="P55" s="218"/>
      <c r="Q55" s="417"/>
      <c r="R55" s="418"/>
      <c r="S55" s="418"/>
      <c r="T55" s="418"/>
      <c r="U55" s="418"/>
      <c r="V55" s="418"/>
      <c r="W55" s="418"/>
      <c r="X55" s="418"/>
      <c r="Y55" s="419"/>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18"/>
      <c r="BX55" s="218"/>
      <c r="BY55" s="218"/>
      <c r="BZ55" s="218"/>
      <c r="CA55" s="218"/>
      <c r="CB55" s="218"/>
      <c r="CC55" s="218"/>
      <c r="CD55" s="218"/>
      <c r="CE55" s="218"/>
      <c r="CF55" s="218"/>
      <c r="CG55" s="218"/>
      <c r="CH55" s="218"/>
      <c r="CI55" s="218"/>
      <c r="CJ55" s="218"/>
      <c r="CK55" s="218"/>
      <c r="CL55" s="218"/>
      <c r="CM55" s="218"/>
      <c r="CN55" s="218"/>
      <c r="CO55" s="218"/>
      <c r="CP55" s="218"/>
      <c r="CQ55" s="218"/>
      <c r="CR55" s="218"/>
      <c r="CS55" s="218"/>
      <c r="CT55" s="218"/>
      <c r="CU55" s="218"/>
      <c r="CV55" s="218"/>
      <c r="CW55" s="218"/>
      <c r="CX55" s="218"/>
      <c r="CY55" s="218"/>
      <c r="CZ55" s="218"/>
      <c r="DA55" s="218"/>
      <c r="DB55" s="218"/>
      <c r="DC55" s="218"/>
      <c r="DD55" s="218"/>
      <c r="DE55" s="218"/>
      <c r="DF55" s="218"/>
      <c r="DG55" s="218"/>
      <c r="DH55" s="218"/>
      <c r="DI55" s="218"/>
      <c r="DJ55" s="218"/>
      <c r="DK55" s="218"/>
      <c r="DL55" s="218"/>
      <c r="DM55" s="218"/>
      <c r="DN55" s="218"/>
      <c r="DO55" s="218"/>
      <c r="DP55" s="218"/>
      <c r="DQ55" s="218"/>
      <c r="DR55" s="218"/>
      <c r="DS55" s="218"/>
      <c r="DT55" s="218"/>
      <c r="DU55" s="218"/>
      <c r="DV55" s="218"/>
      <c r="DW55" s="218"/>
      <c r="DX55" s="218"/>
      <c r="DY55" s="218"/>
      <c r="DZ55" s="218"/>
      <c r="EA55" s="218"/>
      <c r="EB55" s="218"/>
      <c r="EC55" s="218"/>
      <c r="ED55" s="218"/>
      <c r="EE55" s="218"/>
      <c r="EF55" s="218"/>
      <c r="EG55" s="218"/>
      <c r="EH55" s="218"/>
      <c r="EI55" s="218"/>
      <c r="EJ55" s="218"/>
      <c r="EK55" s="218"/>
      <c r="EL55" s="218"/>
      <c r="EM55" s="218"/>
      <c r="EN55" s="218"/>
      <c r="EO55" s="218"/>
      <c r="EP55" s="218"/>
      <c r="EQ55" s="218"/>
      <c r="ER55" s="218"/>
      <c r="ES55" s="218"/>
      <c r="ET55" s="218"/>
      <c r="EU55" s="218"/>
      <c r="EV55" s="218"/>
      <c r="EW55" s="218"/>
      <c r="EX55" s="218"/>
      <c r="EY55" s="218"/>
      <c r="EZ55" s="218"/>
      <c r="FA55" s="218"/>
      <c r="FB55" s="218"/>
      <c r="FC55" s="218"/>
      <c r="FD55" s="218"/>
      <c r="FE55" s="218"/>
      <c r="FF55" s="218"/>
      <c r="FG55" s="218"/>
      <c r="FH55" s="218"/>
      <c r="FI55" s="218"/>
      <c r="FJ55" s="218"/>
      <c r="FK55" s="218"/>
      <c r="FL55" s="218"/>
      <c r="FM55" s="218"/>
      <c r="FN55" s="218"/>
      <c r="FO55" s="218"/>
      <c r="FP55" s="218"/>
      <c r="FQ55" s="218"/>
      <c r="FR55" s="218"/>
      <c r="FS55" s="218"/>
      <c r="FT55" s="218"/>
      <c r="FU55" s="218"/>
      <c r="FV55" s="218"/>
      <c r="FW55" s="218"/>
      <c r="FX55" s="218"/>
      <c r="FY55" s="218"/>
      <c r="FZ55" s="218"/>
      <c r="GA55" s="218"/>
      <c r="GB55" s="218"/>
      <c r="GC55" s="218"/>
      <c r="GD55" s="218"/>
      <c r="GE55" s="218"/>
      <c r="GF55" s="218"/>
      <c r="GG55" s="218"/>
      <c r="GH55" s="218"/>
      <c r="GI55" s="218"/>
      <c r="GJ55" s="218"/>
      <c r="GK55" s="218"/>
      <c r="GL55" s="218"/>
      <c r="GM55" s="218"/>
      <c r="GN55" s="218"/>
      <c r="GO55" s="218"/>
      <c r="GP55" s="218"/>
      <c r="GQ55" s="218"/>
      <c r="GR55" s="218"/>
      <c r="GS55" s="218"/>
      <c r="GT55" s="218"/>
      <c r="GU55" s="218"/>
      <c r="GV55" s="218"/>
      <c r="GW55" s="218"/>
      <c r="GX55" s="218"/>
      <c r="GY55" s="218"/>
      <c r="GZ55" s="218"/>
      <c r="HA55" s="218"/>
      <c r="HB55" s="218"/>
      <c r="HC55" s="218"/>
      <c r="HD55" s="218"/>
      <c r="HE55" s="218"/>
      <c r="HF55" s="218"/>
      <c r="HG55" s="218"/>
      <c r="HH55" s="218"/>
      <c r="HI55" s="218"/>
      <c r="HJ55" s="218"/>
      <c r="HK55" s="218"/>
      <c r="HL55" s="218"/>
      <c r="HM55" s="218"/>
      <c r="HN55" s="218"/>
      <c r="HO55" s="218"/>
      <c r="HP55" s="218"/>
      <c r="HQ55" s="218"/>
      <c r="HR55" s="218"/>
      <c r="HS55" s="218"/>
      <c r="HT55" s="218"/>
      <c r="HU55" s="218"/>
      <c r="HV55" s="218"/>
      <c r="HW55" s="218"/>
      <c r="HX55" s="218"/>
      <c r="HY55" s="218"/>
      <c r="HZ55" s="218"/>
      <c r="IA55" s="218"/>
      <c r="IB55" s="218"/>
      <c r="IC55" s="218"/>
      <c r="ID55" s="218"/>
      <c r="IE55" s="218"/>
      <c r="IF55" s="218"/>
      <c r="IG55" s="218"/>
      <c r="IH55" s="218"/>
      <c r="II55" s="218"/>
      <c r="IJ55" s="218"/>
      <c r="IK55" s="218"/>
      <c r="IL55" s="218"/>
      <c r="IM55" s="218"/>
      <c r="IN55" s="218"/>
      <c r="IO55" s="218"/>
      <c r="IP55" s="218"/>
      <c r="IQ55" s="218"/>
      <c r="IR55" s="218"/>
      <c r="IS55" s="218"/>
      <c r="IT55" s="218"/>
      <c r="IU55" s="218"/>
      <c r="IV55" s="218"/>
      <c r="IW55" s="218"/>
      <c r="IX55" s="218"/>
      <c r="IY55" s="218"/>
      <c r="IZ55" s="218"/>
      <c r="JA55" s="218"/>
      <c r="JB55" s="218"/>
      <c r="JC55" s="218"/>
      <c r="JD55" s="218"/>
      <c r="JE55" s="218"/>
      <c r="JF55" s="218"/>
      <c r="JG55" s="218"/>
    </row>
    <row r="56" spans="1:267" s="283" customFormat="1" ht="15" hidden="1">
      <c r="A56" s="439"/>
      <c r="B56" s="432"/>
      <c r="C56" s="442"/>
      <c r="D56" s="151"/>
      <c r="E56" s="445"/>
      <c r="F56" s="445"/>
      <c r="G56" s="402"/>
      <c r="H56" s="405"/>
      <c r="I56" s="145"/>
      <c r="J56" s="285"/>
      <c r="K56" s="145" t="s">
        <v>346</v>
      </c>
      <c r="L56" s="286" t="s">
        <v>346</v>
      </c>
      <c r="M56" s="408"/>
      <c r="N56" s="411"/>
      <c r="O56" s="413"/>
      <c r="P56" s="218"/>
      <c r="Q56" s="417"/>
      <c r="R56" s="418"/>
      <c r="S56" s="418"/>
      <c r="T56" s="418"/>
      <c r="U56" s="418"/>
      <c r="V56" s="418"/>
      <c r="W56" s="418"/>
      <c r="X56" s="418"/>
      <c r="Y56" s="419"/>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18"/>
      <c r="BX56" s="218"/>
      <c r="BY56" s="218"/>
      <c r="BZ56" s="218"/>
      <c r="CA56" s="218"/>
      <c r="CB56" s="218"/>
      <c r="CC56" s="218"/>
      <c r="CD56" s="218"/>
      <c r="CE56" s="218"/>
      <c r="CF56" s="218"/>
      <c r="CG56" s="218"/>
      <c r="CH56" s="218"/>
      <c r="CI56" s="218"/>
      <c r="CJ56" s="218"/>
      <c r="CK56" s="218"/>
      <c r="CL56" s="218"/>
      <c r="CM56" s="218"/>
      <c r="CN56" s="218"/>
      <c r="CO56" s="218"/>
      <c r="CP56" s="218"/>
      <c r="CQ56" s="218"/>
      <c r="CR56" s="218"/>
      <c r="CS56" s="218"/>
      <c r="CT56" s="218"/>
      <c r="CU56" s="218"/>
      <c r="CV56" s="218"/>
      <c r="CW56" s="218"/>
      <c r="CX56" s="218"/>
      <c r="CY56" s="218"/>
      <c r="CZ56" s="218"/>
      <c r="DA56" s="218"/>
      <c r="DB56" s="218"/>
      <c r="DC56" s="218"/>
      <c r="DD56" s="218"/>
      <c r="DE56" s="218"/>
      <c r="DF56" s="218"/>
      <c r="DG56" s="218"/>
      <c r="DH56" s="218"/>
      <c r="DI56" s="218"/>
      <c r="DJ56" s="218"/>
      <c r="DK56" s="218"/>
      <c r="DL56" s="218"/>
      <c r="DM56" s="218"/>
      <c r="DN56" s="218"/>
      <c r="DO56" s="218"/>
      <c r="DP56" s="218"/>
      <c r="DQ56" s="218"/>
      <c r="DR56" s="218"/>
      <c r="DS56" s="218"/>
      <c r="DT56" s="218"/>
      <c r="DU56" s="218"/>
      <c r="DV56" s="218"/>
      <c r="DW56" s="218"/>
      <c r="DX56" s="218"/>
      <c r="DY56" s="218"/>
      <c r="DZ56" s="218"/>
      <c r="EA56" s="218"/>
      <c r="EB56" s="218"/>
      <c r="EC56" s="218"/>
      <c r="ED56" s="218"/>
      <c r="EE56" s="218"/>
      <c r="EF56" s="218"/>
      <c r="EG56" s="218"/>
      <c r="EH56" s="218"/>
      <c r="EI56" s="218"/>
      <c r="EJ56" s="218"/>
      <c r="EK56" s="218"/>
      <c r="EL56" s="218"/>
      <c r="EM56" s="218"/>
      <c r="EN56" s="218"/>
      <c r="EO56" s="218"/>
      <c r="EP56" s="218"/>
      <c r="EQ56" s="218"/>
      <c r="ER56" s="218"/>
      <c r="ES56" s="218"/>
      <c r="ET56" s="218"/>
      <c r="EU56" s="218"/>
      <c r="EV56" s="218"/>
      <c r="EW56" s="218"/>
      <c r="EX56" s="218"/>
      <c r="EY56" s="218"/>
      <c r="EZ56" s="218"/>
      <c r="FA56" s="218"/>
      <c r="FB56" s="218"/>
      <c r="FC56" s="218"/>
      <c r="FD56" s="218"/>
      <c r="FE56" s="218"/>
      <c r="FF56" s="218"/>
      <c r="FG56" s="218"/>
      <c r="FH56" s="218"/>
      <c r="FI56" s="218"/>
      <c r="FJ56" s="218"/>
      <c r="FK56" s="218"/>
      <c r="FL56" s="218"/>
      <c r="FM56" s="218"/>
      <c r="FN56" s="218"/>
      <c r="FO56" s="218"/>
      <c r="FP56" s="218"/>
      <c r="FQ56" s="218"/>
      <c r="FR56" s="218"/>
      <c r="FS56" s="218"/>
      <c r="FT56" s="218"/>
      <c r="FU56" s="218"/>
      <c r="FV56" s="218"/>
      <c r="FW56" s="218"/>
      <c r="FX56" s="218"/>
      <c r="FY56" s="218"/>
      <c r="FZ56" s="218"/>
      <c r="GA56" s="218"/>
      <c r="GB56" s="218"/>
      <c r="GC56" s="218"/>
      <c r="GD56" s="218"/>
      <c r="GE56" s="218"/>
      <c r="GF56" s="218"/>
      <c r="GG56" s="218"/>
      <c r="GH56" s="218"/>
      <c r="GI56" s="218"/>
      <c r="GJ56" s="218"/>
      <c r="GK56" s="218"/>
      <c r="GL56" s="218"/>
      <c r="GM56" s="218"/>
      <c r="GN56" s="218"/>
      <c r="GO56" s="218"/>
      <c r="GP56" s="218"/>
      <c r="GQ56" s="218"/>
      <c r="GR56" s="218"/>
      <c r="GS56" s="218"/>
      <c r="GT56" s="218"/>
      <c r="GU56" s="218"/>
      <c r="GV56" s="218"/>
      <c r="GW56" s="218"/>
      <c r="GX56" s="218"/>
      <c r="GY56" s="218"/>
      <c r="GZ56" s="218"/>
      <c r="HA56" s="218"/>
      <c r="HB56" s="218"/>
      <c r="HC56" s="218"/>
      <c r="HD56" s="218"/>
      <c r="HE56" s="218"/>
      <c r="HF56" s="218"/>
      <c r="HG56" s="218"/>
      <c r="HH56" s="218"/>
      <c r="HI56" s="218"/>
      <c r="HJ56" s="218"/>
      <c r="HK56" s="218"/>
      <c r="HL56" s="218"/>
      <c r="HM56" s="218"/>
      <c r="HN56" s="218"/>
      <c r="HO56" s="218"/>
      <c r="HP56" s="218"/>
      <c r="HQ56" s="218"/>
      <c r="HR56" s="218"/>
      <c r="HS56" s="218"/>
      <c r="HT56" s="218"/>
      <c r="HU56" s="218"/>
      <c r="HV56" s="218"/>
      <c r="HW56" s="218"/>
      <c r="HX56" s="218"/>
      <c r="HY56" s="218"/>
      <c r="HZ56" s="218"/>
      <c r="IA56" s="218"/>
      <c r="IB56" s="218"/>
      <c r="IC56" s="218"/>
      <c r="ID56" s="218"/>
      <c r="IE56" s="218"/>
      <c r="IF56" s="218"/>
      <c r="IG56" s="218"/>
      <c r="IH56" s="218"/>
      <c r="II56" s="218"/>
      <c r="IJ56" s="218"/>
      <c r="IK56" s="218"/>
      <c r="IL56" s="218"/>
      <c r="IM56" s="218"/>
      <c r="IN56" s="218"/>
      <c r="IO56" s="218"/>
      <c r="IP56" s="218"/>
      <c r="IQ56" s="218"/>
      <c r="IR56" s="218"/>
      <c r="IS56" s="218"/>
      <c r="IT56" s="218"/>
      <c r="IU56" s="218"/>
      <c r="IV56" s="218"/>
      <c r="IW56" s="218"/>
      <c r="IX56" s="218"/>
      <c r="IY56" s="218"/>
      <c r="IZ56" s="218"/>
      <c r="JA56" s="218"/>
      <c r="JB56" s="218"/>
      <c r="JC56" s="218"/>
      <c r="JD56" s="218"/>
      <c r="JE56" s="218"/>
      <c r="JF56" s="218"/>
      <c r="JG56" s="218"/>
    </row>
    <row r="57" spans="1:267" s="283" customFormat="1" ht="15" hidden="1">
      <c r="A57" s="439"/>
      <c r="B57" s="432"/>
      <c r="C57" s="442"/>
      <c r="D57" s="151"/>
      <c r="E57" s="445"/>
      <c r="F57" s="445"/>
      <c r="G57" s="402"/>
      <c r="H57" s="405"/>
      <c r="I57" s="145"/>
      <c r="J57" s="285"/>
      <c r="K57" s="145" t="s">
        <v>346</v>
      </c>
      <c r="L57" s="286" t="s">
        <v>346</v>
      </c>
      <c r="M57" s="408"/>
      <c r="N57" s="411"/>
      <c r="O57" s="413"/>
      <c r="P57" s="218"/>
      <c r="Q57" s="417"/>
      <c r="R57" s="418"/>
      <c r="S57" s="418"/>
      <c r="T57" s="418"/>
      <c r="U57" s="418"/>
      <c r="V57" s="418"/>
      <c r="W57" s="418"/>
      <c r="X57" s="418"/>
      <c r="Y57" s="419"/>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18"/>
      <c r="BX57" s="218"/>
      <c r="BY57" s="218"/>
      <c r="BZ57" s="218"/>
      <c r="CA57" s="218"/>
      <c r="CB57" s="218"/>
      <c r="CC57" s="218"/>
      <c r="CD57" s="218"/>
      <c r="CE57" s="218"/>
      <c r="CF57" s="218"/>
      <c r="CG57" s="218"/>
      <c r="CH57" s="218"/>
      <c r="CI57" s="218"/>
      <c r="CJ57" s="218"/>
      <c r="CK57" s="218"/>
      <c r="CL57" s="218"/>
      <c r="CM57" s="218"/>
      <c r="CN57" s="218"/>
      <c r="CO57" s="218"/>
      <c r="CP57" s="218"/>
      <c r="CQ57" s="218"/>
      <c r="CR57" s="218"/>
      <c r="CS57" s="218"/>
      <c r="CT57" s="218"/>
      <c r="CU57" s="218"/>
      <c r="CV57" s="218"/>
      <c r="CW57" s="218"/>
      <c r="CX57" s="218"/>
      <c r="CY57" s="218"/>
      <c r="CZ57" s="218"/>
      <c r="DA57" s="218"/>
      <c r="DB57" s="218"/>
      <c r="DC57" s="218"/>
      <c r="DD57" s="218"/>
      <c r="DE57" s="218"/>
      <c r="DF57" s="218"/>
      <c r="DG57" s="218"/>
      <c r="DH57" s="218"/>
      <c r="DI57" s="218"/>
      <c r="DJ57" s="218"/>
      <c r="DK57" s="218"/>
      <c r="DL57" s="218"/>
      <c r="DM57" s="218"/>
      <c r="DN57" s="218"/>
      <c r="DO57" s="218"/>
      <c r="DP57" s="218"/>
      <c r="DQ57" s="218"/>
      <c r="DR57" s="218"/>
      <c r="DS57" s="218"/>
      <c r="DT57" s="218"/>
      <c r="DU57" s="218"/>
      <c r="DV57" s="218"/>
      <c r="DW57" s="218"/>
      <c r="DX57" s="218"/>
      <c r="DY57" s="218"/>
      <c r="DZ57" s="218"/>
      <c r="EA57" s="218"/>
      <c r="EB57" s="218"/>
      <c r="EC57" s="218"/>
      <c r="ED57" s="218"/>
      <c r="EE57" s="218"/>
      <c r="EF57" s="218"/>
      <c r="EG57" s="218"/>
      <c r="EH57" s="218"/>
      <c r="EI57" s="218"/>
      <c r="EJ57" s="218"/>
      <c r="EK57" s="218"/>
      <c r="EL57" s="218"/>
      <c r="EM57" s="218"/>
      <c r="EN57" s="218"/>
      <c r="EO57" s="218"/>
      <c r="EP57" s="218"/>
      <c r="EQ57" s="218"/>
      <c r="ER57" s="218"/>
      <c r="ES57" s="218"/>
      <c r="ET57" s="218"/>
      <c r="EU57" s="218"/>
      <c r="EV57" s="218"/>
      <c r="EW57" s="218"/>
      <c r="EX57" s="218"/>
      <c r="EY57" s="218"/>
      <c r="EZ57" s="218"/>
      <c r="FA57" s="218"/>
      <c r="FB57" s="218"/>
      <c r="FC57" s="218"/>
      <c r="FD57" s="218"/>
      <c r="FE57" s="218"/>
      <c r="FF57" s="218"/>
      <c r="FG57" s="218"/>
      <c r="FH57" s="218"/>
      <c r="FI57" s="218"/>
      <c r="FJ57" s="218"/>
      <c r="FK57" s="218"/>
      <c r="FL57" s="218"/>
      <c r="FM57" s="218"/>
      <c r="FN57" s="218"/>
      <c r="FO57" s="218"/>
      <c r="FP57" s="218"/>
      <c r="FQ57" s="218"/>
      <c r="FR57" s="218"/>
      <c r="FS57" s="218"/>
      <c r="FT57" s="218"/>
      <c r="FU57" s="218"/>
      <c r="FV57" s="218"/>
      <c r="FW57" s="218"/>
      <c r="FX57" s="218"/>
      <c r="FY57" s="218"/>
      <c r="FZ57" s="218"/>
      <c r="GA57" s="218"/>
      <c r="GB57" s="218"/>
      <c r="GC57" s="218"/>
      <c r="GD57" s="218"/>
      <c r="GE57" s="218"/>
      <c r="GF57" s="218"/>
      <c r="GG57" s="218"/>
      <c r="GH57" s="218"/>
      <c r="GI57" s="218"/>
      <c r="GJ57" s="218"/>
      <c r="GK57" s="218"/>
      <c r="GL57" s="218"/>
      <c r="GM57" s="218"/>
      <c r="GN57" s="218"/>
      <c r="GO57" s="218"/>
      <c r="GP57" s="218"/>
      <c r="GQ57" s="218"/>
      <c r="GR57" s="218"/>
      <c r="GS57" s="218"/>
      <c r="GT57" s="218"/>
      <c r="GU57" s="218"/>
      <c r="GV57" s="218"/>
      <c r="GW57" s="218"/>
      <c r="GX57" s="218"/>
      <c r="GY57" s="218"/>
      <c r="GZ57" s="218"/>
      <c r="HA57" s="218"/>
      <c r="HB57" s="218"/>
      <c r="HC57" s="218"/>
      <c r="HD57" s="218"/>
      <c r="HE57" s="218"/>
      <c r="HF57" s="218"/>
      <c r="HG57" s="218"/>
      <c r="HH57" s="218"/>
      <c r="HI57" s="218"/>
      <c r="HJ57" s="218"/>
      <c r="HK57" s="218"/>
      <c r="HL57" s="218"/>
      <c r="HM57" s="218"/>
      <c r="HN57" s="218"/>
      <c r="HO57" s="218"/>
      <c r="HP57" s="218"/>
      <c r="HQ57" s="218"/>
      <c r="HR57" s="218"/>
      <c r="HS57" s="218"/>
      <c r="HT57" s="218"/>
      <c r="HU57" s="218"/>
      <c r="HV57" s="218"/>
      <c r="HW57" s="218"/>
      <c r="HX57" s="218"/>
      <c r="HY57" s="218"/>
      <c r="HZ57" s="218"/>
      <c r="IA57" s="218"/>
      <c r="IB57" s="218"/>
      <c r="IC57" s="218"/>
      <c r="ID57" s="218"/>
      <c r="IE57" s="218"/>
      <c r="IF57" s="218"/>
      <c r="IG57" s="218"/>
      <c r="IH57" s="218"/>
      <c r="II57" s="218"/>
      <c r="IJ57" s="218"/>
      <c r="IK57" s="218"/>
      <c r="IL57" s="218"/>
      <c r="IM57" s="218"/>
      <c r="IN57" s="218"/>
      <c r="IO57" s="218"/>
      <c r="IP57" s="218"/>
      <c r="IQ57" s="218"/>
      <c r="IR57" s="218"/>
      <c r="IS57" s="218"/>
      <c r="IT57" s="218"/>
      <c r="IU57" s="218"/>
      <c r="IV57" s="218"/>
      <c r="IW57" s="218"/>
      <c r="IX57" s="218"/>
      <c r="IY57" s="218"/>
      <c r="IZ57" s="218"/>
      <c r="JA57" s="218"/>
      <c r="JB57" s="218"/>
      <c r="JC57" s="218"/>
      <c r="JD57" s="218"/>
      <c r="JE57" s="218"/>
      <c r="JF57" s="218"/>
      <c r="JG57" s="218"/>
    </row>
    <row r="58" spans="1:267" s="283" customFormat="1" ht="15" hidden="1">
      <c r="A58" s="439"/>
      <c r="B58" s="432"/>
      <c r="C58" s="442"/>
      <c r="D58" s="151"/>
      <c r="E58" s="445"/>
      <c r="F58" s="445"/>
      <c r="G58" s="402"/>
      <c r="H58" s="405"/>
      <c r="I58" s="145"/>
      <c r="J58" s="285"/>
      <c r="K58" s="145" t="s">
        <v>346</v>
      </c>
      <c r="L58" s="286" t="s">
        <v>346</v>
      </c>
      <c r="M58" s="408"/>
      <c r="N58" s="411"/>
      <c r="O58" s="413"/>
      <c r="P58" s="218"/>
      <c r="Q58" s="417"/>
      <c r="R58" s="418"/>
      <c r="S58" s="418"/>
      <c r="T58" s="418"/>
      <c r="U58" s="418"/>
      <c r="V58" s="418"/>
      <c r="W58" s="418"/>
      <c r="X58" s="418"/>
      <c r="Y58" s="419"/>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18"/>
      <c r="BX58" s="218"/>
      <c r="BY58" s="218"/>
      <c r="BZ58" s="218"/>
      <c r="CA58" s="218"/>
      <c r="CB58" s="218"/>
      <c r="CC58" s="218"/>
      <c r="CD58" s="218"/>
      <c r="CE58" s="218"/>
      <c r="CF58" s="218"/>
      <c r="CG58" s="218"/>
      <c r="CH58" s="218"/>
      <c r="CI58" s="218"/>
      <c r="CJ58" s="218"/>
      <c r="CK58" s="218"/>
      <c r="CL58" s="218"/>
      <c r="CM58" s="218"/>
      <c r="CN58" s="218"/>
      <c r="CO58" s="218"/>
      <c r="CP58" s="218"/>
      <c r="CQ58" s="218"/>
      <c r="CR58" s="218"/>
      <c r="CS58" s="218"/>
      <c r="CT58" s="218"/>
      <c r="CU58" s="218"/>
      <c r="CV58" s="218"/>
      <c r="CW58" s="218"/>
      <c r="CX58" s="218"/>
      <c r="CY58" s="218"/>
      <c r="CZ58" s="218"/>
      <c r="DA58" s="218"/>
      <c r="DB58" s="218"/>
      <c r="DC58" s="218"/>
      <c r="DD58" s="218"/>
      <c r="DE58" s="218"/>
      <c r="DF58" s="218"/>
      <c r="DG58" s="218"/>
      <c r="DH58" s="218"/>
      <c r="DI58" s="218"/>
      <c r="DJ58" s="218"/>
      <c r="DK58" s="218"/>
      <c r="DL58" s="218"/>
      <c r="DM58" s="218"/>
      <c r="DN58" s="218"/>
      <c r="DO58" s="218"/>
      <c r="DP58" s="218"/>
      <c r="DQ58" s="218"/>
      <c r="DR58" s="218"/>
      <c r="DS58" s="218"/>
      <c r="DT58" s="218"/>
      <c r="DU58" s="218"/>
      <c r="DV58" s="218"/>
      <c r="DW58" s="218"/>
      <c r="DX58" s="218"/>
      <c r="DY58" s="218"/>
      <c r="DZ58" s="218"/>
      <c r="EA58" s="218"/>
      <c r="EB58" s="218"/>
      <c r="EC58" s="218"/>
      <c r="ED58" s="218"/>
      <c r="EE58" s="218"/>
      <c r="EF58" s="218"/>
      <c r="EG58" s="218"/>
      <c r="EH58" s="218"/>
      <c r="EI58" s="218"/>
      <c r="EJ58" s="218"/>
      <c r="EK58" s="218"/>
      <c r="EL58" s="218"/>
      <c r="EM58" s="218"/>
      <c r="EN58" s="218"/>
      <c r="EO58" s="218"/>
      <c r="EP58" s="218"/>
      <c r="EQ58" s="218"/>
      <c r="ER58" s="218"/>
      <c r="ES58" s="218"/>
      <c r="ET58" s="218"/>
      <c r="EU58" s="218"/>
      <c r="EV58" s="218"/>
      <c r="EW58" s="218"/>
      <c r="EX58" s="218"/>
      <c r="EY58" s="218"/>
      <c r="EZ58" s="218"/>
      <c r="FA58" s="218"/>
      <c r="FB58" s="218"/>
      <c r="FC58" s="218"/>
      <c r="FD58" s="218"/>
      <c r="FE58" s="218"/>
      <c r="FF58" s="218"/>
      <c r="FG58" s="218"/>
      <c r="FH58" s="218"/>
      <c r="FI58" s="218"/>
      <c r="FJ58" s="218"/>
      <c r="FK58" s="218"/>
      <c r="FL58" s="218"/>
      <c r="FM58" s="218"/>
      <c r="FN58" s="218"/>
      <c r="FO58" s="218"/>
      <c r="FP58" s="218"/>
      <c r="FQ58" s="218"/>
      <c r="FR58" s="218"/>
      <c r="FS58" s="218"/>
      <c r="FT58" s="218"/>
      <c r="FU58" s="218"/>
      <c r="FV58" s="218"/>
      <c r="FW58" s="218"/>
      <c r="FX58" s="218"/>
      <c r="FY58" s="218"/>
      <c r="FZ58" s="218"/>
      <c r="GA58" s="218"/>
      <c r="GB58" s="218"/>
      <c r="GC58" s="218"/>
      <c r="GD58" s="218"/>
      <c r="GE58" s="218"/>
      <c r="GF58" s="218"/>
      <c r="GG58" s="218"/>
      <c r="GH58" s="218"/>
      <c r="GI58" s="218"/>
      <c r="GJ58" s="218"/>
      <c r="GK58" s="218"/>
      <c r="GL58" s="218"/>
      <c r="GM58" s="218"/>
      <c r="GN58" s="218"/>
      <c r="GO58" s="218"/>
      <c r="GP58" s="218"/>
      <c r="GQ58" s="218"/>
      <c r="GR58" s="218"/>
      <c r="GS58" s="218"/>
      <c r="GT58" s="218"/>
      <c r="GU58" s="218"/>
      <c r="GV58" s="218"/>
      <c r="GW58" s="218"/>
      <c r="GX58" s="218"/>
      <c r="GY58" s="218"/>
      <c r="GZ58" s="218"/>
      <c r="HA58" s="218"/>
      <c r="HB58" s="218"/>
      <c r="HC58" s="218"/>
      <c r="HD58" s="218"/>
      <c r="HE58" s="218"/>
      <c r="HF58" s="218"/>
      <c r="HG58" s="218"/>
      <c r="HH58" s="218"/>
      <c r="HI58" s="218"/>
      <c r="HJ58" s="218"/>
      <c r="HK58" s="218"/>
      <c r="HL58" s="218"/>
      <c r="HM58" s="218"/>
      <c r="HN58" s="218"/>
      <c r="HO58" s="218"/>
      <c r="HP58" s="218"/>
      <c r="HQ58" s="218"/>
      <c r="HR58" s="218"/>
      <c r="HS58" s="218"/>
      <c r="HT58" s="218"/>
      <c r="HU58" s="218"/>
      <c r="HV58" s="218"/>
      <c r="HW58" s="218"/>
      <c r="HX58" s="218"/>
      <c r="HY58" s="218"/>
      <c r="HZ58" s="218"/>
      <c r="IA58" s="218"/>
      <c r="IB58" s="218"/>
      <c r="IC58" s="218"/>
      <c r="ID58" s="218"/>
      <c r="IE58" s="218"/>
      <c r="IF58" s="218"/>
      <c r="IG58" s="218"/>
      <c r="IH58" s="218"/>
      <c r="II58" s="218"/>
      <c r="IJ58" s="218"/>
      <c r="IK58" s="218"/>
      <c r="IL58" s="218"/>
      <c r="IM58" s="218"/>
      <c r="IN58" s="218"/>
      <c r="IO58" s="218"/>
      <c r="IP58" s="218"/>
      <c r="IQ58" s="218"/>
      <c r="IR58" s="218"/>
      <c r="IS58" s="218"/>
      <c r="IT58" s="218"/>
      <c r="IU58" s="218"/>
      <c r="IV58" s="218"/>
      <c r="IW58" s="218"/>
      <c r="IX58" s="218"/>
      <c r="IY58" s="218"/>
      <c r="IZ58" s="218"/>
      <c r="JA58" s="218"/>
      <c r="JB58" s="218"/>
      <c r="JC58" s="218"/>
      <c r="JD58" s="218"/>
      <c r="JE58" s="218"/>
      <c r="JF58" s="218"/>
      <c r="JG58" s="218"/>
    </row>
    <row r="59" spans="1:267" s="283" customFormat="1" ht="15" hidden="1">
      <c r="A59" s="440"/>
      <c r="B59" s="433"/>
      <c r="C59" s="443"/>
      <c r="D59" s="153"/>
      <c r="E59" s="446"/>
      <c r="F59" s="446"/>
      <c r="G59" s="403"/>
      <c r="H59" s="406"/>
      <c r="I59" s="146"/>
      <c r="J59" s="288"/>
      <c r="K59" s="146" t="s">
        <v>346</v>
      </c>
      <c r="L59" s="289" t="s">
        <v>346</v>
      </c>
      <c r="M59" s="409"/>
      <c r="N59" s="412"/>
      <c r="O59" s="413"/>
      <c r="P59" s="218"/>
      <c r="Q59" s="417"/>
      <c r="R59" s="418"/>
      <c r="S59" s="418"/>
      <c r="T59" s="418"/>
      <c r="U59" s="418"/>
      <c r="V59" s="418"/>
      <c r="W59" s="418"/>
      <c r="X59" s="418"/>
      <c r="Y59" s="419"/>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18"/>
      <c r="BX59" s="218"/>
      <c r="BY59" s="218"/>
      <c r="BZ59" s="218"/>
      <c r="CA59" s="218"/>
      <c r="CB59" s="218"/>
      <c r="CC59" s="218"/>
      <c r="CD59" s="218"/>
      <c r="CE59" s="218"/>
      <c r="CF59" s="218"/>
      <c r="CG59" s="218"/>
      <c r="CH59" s="218"/>
      <c r="CI59" s="218"/>
      <c r="CJ59" s="218"/>
      <c r="CK59" s="218"/>
      <c r="CL59" s="218"/>
      <c r="CM59" s="218"/>
      <c r="CN59" s="218"/>
      <c r="CO59" s="218"/>
      <c r="CP59" s="218"/>
      <c r="CQ59" s="218"/>
      <c r="CR59" s="218"/>
      <c r="CS59" s="218"/>
      <c r="CT59" s="218"/>
      <c r="CU59" s="218"/>
      <c r="CV59" s="218"/>
      <c r="CW59" s="218"/>
      <c r="CX59" s="218"/>
      <c r="CY59" s="218"/>
      <c r="CZ59" s="218"/>
      <c r="DA59" s="218"/>
      <c r="DB59" s="218"/>
      <c r="DC59" s="218"/>
      <c r="DD59" s="218"/>
      <c r="DE59" s="218"/>
      <c r="DF59" s="218"/>
      <c r="DG59" s="218"/>
      <c r="DH59" s="218"/>
      <c r="DI59" s="218"/>
      <c r="DJ59" s="218"/>
      <c r="DK59" s="218"/>
      <c r="DL59" s="218"/>
      <c r="DM59" s="218"/>
      <c r="DN59" s="218"/>
      <c r="DO59" s="218"/>
      <c r="DP59" s="218"/>
      <c r="DQ59" s="218"/>
      <c r="DR59" s="218"/>
      <c r="DS59" s="218"/>
      <c r="DT59" s="218"/>
      <c r="DU59" s="218"/>
      <c r="DV59" s="218"/>
      <c r="DW59" s="218"/>
      <c r="DX59" s="218"/>
      <c r="DY59" s="218"/>
      <c r="DZ59" s="218"/>
      <c r="EA59" s="218"/>
      <c r="EB59" s="218"/>
      <c r="EC59" s="218"/>
      <c r="ED59" s="218"/>
      <c r="EE59" s="218"/>
      <c r="EF59" s="218"/>
      <c r="EG59" s="218"/>
      <c r="EH59" s="218"/>
      <c r="EI59" s="218"/>
      <c r="EJ59" s="218"/>
      <c r="EK59" s="218"/>
      <c r="EL59" s="218"/>
      <c r="EM59" s="218"/>
      <c r="EN59" s="218"/>
      <c r="EO59" s="218"/>
      <c r="EP59" s="218"/>
      <c r="EQ59" s="218"/>
      <c r="ER59" s="218"/>
      <c r="ES59" s="218"/>
      <c r="ET59" s="218"/>
      <c r="EU59" s="218"/>
      <c r="EV59" s="218"/>
      <c r="EW59" s="218"/>
      <c r="EX59" s="218"/>
      <c r="EY59" s="218"/>
      <c r="EZ59" s="218"/>
      <c r="FA59" s="218"/>
      <c r="FB59" s="218"/>
      <c r="FC59" s="218"/>
      <c r="FD59" s="218"/>
      <c r="FE59" s="218"/>
      <c r="FF59" s="218"/>
      <c r="FG59" s="218"/>
      <c r="FH59" s="218"/>
      <c r="FI59" s="218"/>
      <c r="FJ59" s="218"/>
      <c r="FK59" s="218"/>
      <c r="FL59" s="218"/>
      <c r="FM59" s="218"/>
      <c r="FN59" s="218"/>
      <c r="FO59" s="218"/>
      <c r="FP59" s="218"/>
      <c r="FQ59" s="218"/>
      <c r="FR59" s="218"/>
      <c r="FS59" s="218"/>
      <c r="FT59" s="218"/>
      <c r="FU59" s="218"/>
      <c r="FV59" s="218"/>
      <c r="FW59" s="218"/>
      <c r="FX59" s="218"/>
      <c r="FY59" s="218"/>
      <c r="FZ59" s="218"/>
      <c r="GA59" s="218"/>
      <c r="GB59" s="218"/>
      <c r="GC59" s="218"/>
      <c r="GD59" s="218"/>
      <c r="GE59" s="218"/>
      <c r="GF59" s="218"/>
      <c r="GG59" s="218"/>
      <c r="GH59" s="218"/>
      <c r="GI59" s="218"/>
      <c r="GJ59" s="218"/>
      <c r="GK59" s="218"/>
      <c r="GL59" s="218"/>
      <c r="GM59" s="218"/>
      <c r="GN59" s="218"/>
      <c r="GO59" s="218"/>
      <c r="GP59" s="218"/>
      <c r="GQ59" s="218"/>
      <c r="GR59" s="218"/>
      <c r="GS59" s="218"/>
      <c r="GT59" s="218"/>
      <c r="GU59" s="218"/>
      <c r="GV59" s="218"/>
      <c r="GW59" s="218"/>
      <c r="GX59" s="218"/>
      <c r="GY59" s="218"/>
      <c r="GZ59" s="218"/>
      <c r="HA59" s="218"/>
      <c r="HB59" s="218"/>
      <c r="HC59" s="218"/>
      <c r="HD59" s="218"/>
      <c r="HE59" s="218"/>
      <c r="HF59" s="218"/>
      <c r="HG59" s="218"/>
      <c r="HH59" s="218"/>
      <c r="HI59" s="218"/>
      <c r="HJ59" s="218"/>
      <c r="HK59" s="218"/>
      <c r="HL59" s="218"/>
      <c r="HM59" s="218"/>
      <c r="HN59" s="218"/>
      <c r="HO59" s="218"/>
      <c r="HP59" s="218"/>
      <c r="HQ59" s="218"/>
      <c r="HR59" s="218"/>
      <c r="HS59" s="218"/>
      <c r="HT59" s="218"/>
      <c r="HU59" s="218"/>
      <c r="HV59" s="218"/>
      <c r="HW59" s="218"/>
      <c r="HX59" s="218"/>
      <c r="HY59" s="218"/>
      <c r="HZ59" s="218"/>
      <c r="IA59" s="218"/>
      <c r="IB59" s="218"/>
      <c r="IC59" s="218"/>
      <c r="ID59" s="218"/>
      <c r="IE59" s="218"/>
      <c r="IF59" s="218"/>
      <c r="IG59" s="218"/>
      <c r="IH59" s="218"/>
      <c r="II59" s="218"/>
      <c r="IJ59" s="218"/>
      <c r="IK59" s="218"/>
      <c r="IL59" s="218"/>
      <c r="IM59" s="218"/>
      <c r="IN59" s="218"/>
      <c r="IO59" s="218"/>
      <c r="IP59" s="218"/>
      <c r="IQ59" s="218"/>
      <c r="IR59" s="218"/>
      <c r="IS59" s="218"/>
      <c r="IT59" s="218"/>
      <c r="IU59" s="218"/>
      <c r="IV59" s="218"/>
      <c r="IW59" s="218"/>
      <c r="IX59" s="218"/>
      <c r="IY59" s="218"/>
      <c r="IZ59" s="218"/>
      <c r="JA59" s="218"/>
      <c r="JB59" s="218"/>
      <c r="JC59" s="218"/>
      <c r="JD59" s="218"/>
      <c r="JE59" s="218"/>
      <c r="JF59" s="218"/>
      <c r="JG59" s="218"/>
    </row>
    <row r="60" spans="1:267" ht="25.5" hidden="1">
      <c r="A60" s="483">
        <v>6</v>
      </c>
      <c r="B60" s="431" t="s">
        <v>350</v>
      </c>
      <c r="C60" s="424" t="s">
        <v>351</v>
      </c>
      <c r="D60" s="221" t="s">
        <v>352</v>
      </c>
      <c r="E60" s="424">
        <v>150</v>
      </c>
      <c r="F60" s="424">
        <v>0</v>
      </c>
      <c r="G60" s="434">
        <f t="shared" ref="G60" si="4">F60/E60</f>
        <v>0</v>
      </c>
      <c r="H60" s="42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3" t="s">
        <v>299</v>
      </c>
      <c r="J60" s="199" t="s">
        <v>353</v>
      </c>
      <c r="K60" s="173" t="str">
        <f>IFERROR(CONCATENATE(INDEX('8- Políticas de Administración '!$B$16:$F$53,MATCH('5- Identificación de Riesgos'!J60,'8- Políticas de Administración '!$C$16:$C$54,0),1)," - ",L60),"")</f>
        <v>Mayor - 4</v>
      </c>
      <c r="L60" s="200">
        <f>IFERROR(VLOOKUP(INDEX('8- Políticas de Administración '!$B$16:$F$63,MATCH('5- Identificación de Riesgos'!J60,'8- Políticas de Administración '!$C$16:$C$64,0),1),'8- Políticas de Administración '!$B$16:$F$64,5,FALSE),"")</f>
        <v>4</v>
      </c>
      <c r="M60" s="424" t="str">
        <f>IFERROR(CONCATENATE(INDEX('8- Políticas de Administración '!$B$16:$F$53,MATCH(ROUND(AVERAGE(L60:L69),0),'8- Políticas de Administración '!$F$16:$F$53,0),1)," - ",ROUND(AVERAGE(L60:L69),0)),"")</f>
        <v>Moderado - 3</v>
      </c>
      <c r="N60" s="423" t="str">
        <f>IFERROR(CONCATENATE(VLOOKUP((LEFT(H60,LEN(H60)-4)&amp;LEFT(M60,LEN(M60)-4)),'9- Matriz de Calor '!$D$18:$E$42,2,0)," - ",RIGHT(H60,1)*RIGHT(M60,1)),"")</f>
        <v>Moderado - 3</v>
      </c>
      <c r="O60" s="487">
        <f>RIGHT(H60,1)*RIGHT(M60,1)</f>
        <v>3</v>
      </c>
    </row>
    <row r="61" spans="1:267" ht="25.5" hidden="1">
      <c r="A61" s="484"/>
      <c r="B61" s="432"/>
      <c r="C61" s="408"/>
      <c r="D61" s="221" t="s">
        <v>354</v>
      </c>
      <c r="E61" s="408"/>
      <c r="F61" s="408"/>
      <c r="G61" s="435"/>
      <c r="H61" s="408"/>
      <c r="I61" s="175" t="s">
        <v>301</v>
      </c>
      <c r="J61" s="201" t="s">
        <v>355</v>
      </c>
      <c r="K61" s="175" t="str">
        <f>IFERROR(CONCATENATE(INDEX('8- Políticas de Administración '!$B$16:$F$53,MATCH('5- Identificación de Riesgos'!J61,'8- Políticas de Administración '!$C$16:$C$54,0),1)," - ",L61),"")</f>
        <v>Leve - 1</v>
      </c>
      <c r="L61" s="202">
        <f>IFERROR(VLOOKUP(INDEX('8- Políticas de Administración '!$B$16:$F$63,MATCH('5- Identificación de Riesgos'!J61,'8- Políticas de Administración '!$C$16:$C$64,0),1),'8- Políticas de Administración '!$B$16:$F$64,5,FALSE),"")</f>
        <v>1</v>
      </c>
      <c r="M61" s="408"/>
      <c r="N61" s="411"/>
      <c r="O61" s="426"/>
    </row>
    <row r="62" spans="1:267" ht="25.5" hidden="1">
      <c r="A62" s="484"/>
      <c r="B62" s="432"/>
      <c r="C62" s="408"/>
      <c r="D62" s="221" t="s">
        <v>356</v>
      </c>
      <c r="E62" s="408"/>
      <c r="F62" s="408"/>
      <c r="G62" s="435"/>
      <c r="H62" s="408"/>
      <c r="I62" s="175"/>
      <c r="J62" s="201"/>
      <c r="K62" s="175" t="str">
        <f>IFERROR(CONCATENATE(INDEX('8- Políticas de Administración '!$B$16:$F$53,MATCH('5- Identificación de Riesgos'!J62,'8- Políticas de Administración '!$C$16:$C$54,0),1)," - ",L62),"")</f>
        <v/>
      </c>
      <c r="L62" s="202" t="str">
        <f>IFERROR(VLOOKUP(INDEX('8- Políticas de Administración '!$B$16:$F$63,MATCH('5- Identificación de Riesgos'!J62,'8- Políticas de Administración '!$C$16:$C$64,0),1),'8- Políticas de Administración '!$B$16:$F$64,5,FALSE),"")</f>
        <v/>
      </c>
      <c r="M62" s="408"/>
      <c r="N62" s="411"/>
      <c r="O62" s="426"/>
    </row>
    <row r="63" spans="1:267" hidden="1">
      <c r="A63" s="484"/>
      <c r="B63" s="432"/>
      <c r="C63" s="408"/>
      <c r="D63" s="174"/>
      <c r="E63" s="408"/>
      <c r="F63" s="408"/>
      <c r="G63" s="435"/>
      <c r="H63" s="408"/>
      <c r="I63" s="175"/>
      <c r="J63" s="201"/>
      <c r="K63" s="175" t="str">
        <f>IFERROR(CONCATENATE(INDEX('8- Políticas de Administración '!$B$16:$F$53,MATCH('5- Identificación de Riesgos'!J63,'8- Políticas de Administración '!$C$16:$C$54,0),1)," - ",L63),"")</f>
        <v/>
      </c>
      <c r="L63" s="202" t="str">
        <f>IFERROR(VLOOKUP(INDEX('8- Políticas de Administración '!$B$16:$F$63,MATCH('5- Identificación de Riesgos'!J63,'8- Políticas de Administración '!$C$16:$C$64,0),1),'8- Políticas de Administración '!$B$16:$F$64,5,FALSE),"")</f>
        <v/>
      </c>
      <c r="M63" s="408"/>
      <c r="N63" s="411"/>
      <c r="O63" s="426"/>
    </row>
    <row r="64" spans="1:267" ht="15" hidden="1">
      <c r="A64" s="484"/>
      <c r="B64" s="432"/>
      <c r="C64" s="408"/>
      <c r="D64" s="174"/>
      <c r="E64" s="408"/>
      <c r="F64" s="408"/>
      <c r="G64" s="435"/>
      <c r="H64" s="408"/>
      <c r="I64" s="175"/>
      <c r="J64" s="201"/>
      <c r="K64" s="175" t="str">
        <f>IFERROR(CONCATENATE(INDEX('8- Políticas de Administración '!$B$16:$F$53,MATCH('5- Identificación de Riesgos'!J64,'8- Políticas de Administración '!$C$16:$C$54,0),1)," - ",L64),"")</f>
        <v/>
      </c>
      <c r="L64" s="202" t="str">
        <f>IFERROR(VLOOKUP(INDEX('8- Políticas de Administración '!$B$16:$F$63,MATCH('5- Identificación de Riesgos'!J64,'8- Políticas de Administración '!$C$16:$C$64,0),1),'8- Políticas de Administración '!$B$16:$F$64,5,FALSE),"")</f>
        <v/>
      </c>
      <c r="M64" s="408"/>
      <c r="N64" s="411"/>
      <c r="O64" s="426"/>
      <c r="R64" s="17"/>
      <c r="S64" s="17"/>
      <c r="T64" s="17"/>
      <c r="U64" s="17"/>
      <c r="V64" s="17"/>
      <c r="W64" s="17"/>
      <c r="X64" s="17"/>
      <c r="Y64" s="17"/>
      <c r="Z64" s="17"/>
      <c r="AA64" s="17"/>
    </row>
    <row r="65" spans="1:27" ht="15.75" hidden="1" thickBot="1">
      <c r="A65" s="484"/>
      <c r="B65" s="432"/>
      <c r="C65" s="408"/>
      <c r="D65" s="208"/>
      <c r="E65" s="408"/>
      <c r="F65" s="408"/>
      <c r="G65" s="435"/>
      <c r="H65" s="408"/>
      <c r="I65" s="175"/>
      <c r="J65" s="201"/>
      <c r="K65" s="175" t="str">
        <f>IFERROR(CONCATENATE(INDEX('8- Políticas de Administración '!$B$16:$F$53,MATCH('5- Identificación de Riesgos'!J65,'8- Políticas de Administración '!$C$16:$C$54,0),1)," - ",L65),"")</f>
        <v/>
      </c>
      <c r="L65" s="202" t="str">
        <f>IFERROR(VLOOKUP(INDEX('8- Políticas de Administración '!$B$16:$F$63,MATCH('5- Identificación de Riesgos'!J65,'8- Políticas de Administración '!$C$16:$C$64,0),1),'8- Políticas de Administración '!$B$16:$F$64,5,FALSE),"")</f>
        <v/>
      </c>
      <c r="M65" s="408"/>
      <c r="N65" s="411"/>
      <c r="O65" s="426"/>
      <c r="R65" s="17"/>
      <c r="S65" s="17"/>
      <c r="T65" s="17"/>
      <c r="U65" s="17"/>
      <c r="V65" s="17"/>
      <c r="W65" s="17"/>
      <c r="X65" s="17"/>
      <c r="Y65" s="17"/>
      <c r="Z65" s="17"/>
      <c r="AA65" s="17"/>
    </row>
    <row r="66" spans="1:27" ht="15" hidden="1">
      <c r="A66" s="484"/>
      <c r="B66" s="432"/>
      <c r="C66" s="408"/>
      <c r="D66" s="204"/>
      <c r="E66" s="408"/>
      <c r="F66" s="408"/>
      <c r="G66" s="435"/>
      <c r="H66" s="408"/>
      <c r="I66" s="175"/>
      <c r="J66" s="201"/>
      <c r="K66" s="175" t="str">
        <f>IFERROR(CONCATENATE(INDEX('8- Políticas de Administración '!$B$16:$F$53,MATCH('5- Identificación de Riesgos'!J66,'8- Políticas de Administración '!$C$16:$C$54,0),1)," - ",L66),"")</f>
        <v/>
      </c>
      <c r="L66" s="202" t="str">
        <f>IFERROR(VLOOKUP(INDEX('8- Políticas de Administración '!$B$16:$F$63,MATCH('5- Identificación de Riesgos'!J66,'8- Políticas de Administración '!$C$16:$C$64,0),1),'8- Políticas de Administración '!$B$16:$F$64,5,FALSE),"")</f>
        <v/>
      </c>
      <c r="M66" s="408"/>
      <c r="N66" s="411"/>
      <c r="O66" s="426"/>
      <c r="R66" s="414" t="s">
        <v>344</v>
      </c>
      <c r="S66" s="415"/>
      <c r="T66" s="415"/>
      <c r="U66" s="415"/>
      <c r="V66" s="415"/>
      <c r="W66" s="415"/>
      <c r="X66" s="415"/>
      <c r="Y66" s="415"/>
      <c r="Z66" s="416"/>
      <c r="AA66" s="218"/>
    </row>
    <row r="67" spans="1:27" ht="15" hidden="1">
      <c r="A67" s="484"/>
      <c r="B67" s="432"/>
      <c r="C67" s="408"/>
      <c r="D67" s="204"/>
      <c r="E67" s="408"/>
      <c r="F67" s="408"/>
      <c r="G67" s="435"/>
      <c r="H67" s="408"/>
      <c r="I67" s="175"/>
      <c r="J67" s="201"/>
      <c r="K67" s="175" t="str">
        <f>IFERROR(CONCATENATE(INDEX('8- Políticas de Administración '!$B$16:$F$53,MATCH('5- Identificación de Riesgos'!J67,'8- Políticas de Administración '!$C$16:$C$54,0),1)," - ",L67),"")</f>
        <v/>
      </c>
      <c r="L67" s="202" t="str">
        <f>IFERROR(VLOOKUP(INDEX('8- Políticas de Administración '!$B$16:$F$63,MATCH('5- Identificación de Riesgos'!J67,'8- Políticas de Administración '!$C$16:$C$64,0),1),'8- Políticas de Administración '!$B$16:$F$64,5,FALSE),"")</f>
        <v/>
      </c>
      <c r="M67" s="408"/>
      <c r="N67" s="411"/>
      <c r="O67" s="426"/>
      <c r="R67" s="417"/>
      <c r="S67" s="418"/>
      <c r="T67" s="418"/>
      <c r="U67" s="418"/>
      <c r="V67" s="418"/>
      <c r="W67" s="418"/>
      <c r="X67" s="418"/>
      <c r="Y67" s="418"/>
      <c r="Z67" s="419"/>
      <c r="AA67" s="218"/>
    </row>
    <row r="68" spans="1:27" ht="15" hidden="1">
      <c r="A68" s="484"/>
      <c r="B68" s="432"/>
      <c r="C68" s="408"/>
      <c r="D68" s="204"/>
      <c r="E68" s="408"/>
      <c r="F68" s="408"/>
      <c r="G68" s="435"/>
      <c r="H68" s="408"/>
      <c r="I68" s="175"/>
      <c r="J68" s="201"/>
      <c r="K68" s="175" t="str">
        <f>IFERROR(CONCATENATE(INDEX('8- Políticas de Administración '!$B$16:$F$53,MATCH('5- Identificación de Riesgos'!J68,'8- Políticas de Administración '!$C$16:$C$54,0),1)," - ",L68),"")</f>
        <v/>
      </c>
      <c r="L68" s="202" t="str">
        <f>IFERROR(VLOOKUP(INDEX('8- Políticas de Administración '!$B$16:$F$63,MATCH('5- Identificación de Riesgos'!J68,'8- Políticas de Administración '!$C$16:$C$64,0),1),'8- Políticas de Administración '!$B$16:$F$64,5,FALSE),"")</f>
        <v/>
      </c>
      <c r="M68" s="408"/>
      <c r="N68" s="411"/>
      <c r="O68" s="426"/>
      <c r="R68" s="417"/>
      <c r="S68" s="418"/>
      <c r="T68" s="418"/>
      <c r="U68" s="418"/>
      <c r="V68" s="418"/>
      <c r="W68" s="418"/>
      <c r="X68" s="418"/>
      <c r="Y68" s="418"/>
      <c r="Z68" s="419"/>
      <c r="AA68" s="218"/>
    </row>
    <row r="69" spans="1:27" ht="15.75" hidden="1" thickBot="1">
      <c r="A69" s="485"/>
      <c r="B69" s="433"/>
      <c r="C69" s="409"/>
      <c r="D69" s="205"/>
      <c r="E69" s="409"/>
      <c r="F69" s="409"/>
      <c r="G69" s="436"/>
      <c r="H69" s="409"/>
      <c r="I69" s="176"/>
      <c r="J69" s="206"/>
      <c r="K69" s="176" t="str">
        <f>IFERROR(CONCATENATE(INDEX('8- Políticas de Administración '!$B$16:$F$53,MATCH('5- Identificación de Riesgos'!J69,'8- Políticas de Administración '!$C$16:$C$54,0),1)," - ",L69),"")</f>
        <v/>
      </c>
      <c r="L69" s="207" t="str">
        <f>IFERROR(VLOOKUP(INDEX('8- Políticas de Administración '!$B$16:$F$63,MATCH('5- Identificación de Riesgos'!J69,'8- Políticas de Administración '!$C$16:$C$64,0),1),'8- Políticas de Administración '!$B$16:$F$64,5,FALSE),"")</f>
        <v/>
      </c>
      <c r="M69" s="409"/>
      <c r="N69" s="412"/>
      <c r="O69" s="488"/>
      <c r="R69" s="417"/>
      <c r="S69" s="418"/>
      <c r="T69" s="418"/>
      <c r="U69" s="418"/>
      <c r="V69" s="418"/>
      <c r="W69" s="418"/>
      <c r="X69" s="418"/>
      <c r="Y69" s="418"/>
      <c r="Z69" s="419"/>
      <c r="AA69" s="218"/>
    </row>
    <row r="70" spans="1:27" ht="25.5" hidden="1">
      <c r="A70" s="483">
        <v>7</v>
      </c>
      <c r="B70" s="431" t="s">
        <v>357</v>
      </c>
      <c r="C70" s="424" t="s">
        <v>358</v>
      </c>
      <c r="D70" s="219" t="s">
        <v>352</v>
      </c>
      <c r="E70" s="424">
        <v>200</v>
      </c>
      <c r="F70" s="424">
        <v>0</v>
      </c>
      <c r="G70" s="434">
        <f t="shared" ref="G70:G80" si="5">F70/E70</f>
        <v>0</v>
      </c>
      <c r="H70" s="42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3" t="s">
        <v>299</v>
      </c>
      <c r="J70" s="199" t="s">
        <v>353</v>
      </c>
      <c r="K70" s="173" t="str">
        <f>IFERROR(CONCATENATE(INDEX('8- Políticas de Administración '!$B$16:$F$53,MATCH('5- Identificación de Riesgos'!J70,'8- Políticas de Administración '!$C$16:$C$54,0),1)," - ",L70),"")</f>
        <v>Mayor - 4</v>
      </c>
      <c r="L70" s="200">
        <f>IFERROR(VLOOKUP(INDEX('8- Políticas de Administración '!$B$16:$F$63,MATCH('5- Identificación de Riesgos'!J70,'8- Políticas de Administración '!$C$16:$C$64,0),1),'8- Políticas de Administración '!$B$16:$F$64,5,FALSE),"")</f>
        <v>4</v>
      </c>
      <c r="M70" s="424" t="str">
        <f>IFERROR(CONCATENATE(INDEX('8- Políticas de Administración '!$B$16:$F$53,MATCH(ROUND(AVERAGE(L70:L79),0),'8- Políticas de Administración '!$F$16:$F$53,0),1)," - ",ROUND(AVERAGE(L70:L79),0)),"")</f>
        <v>Mayor - 4</v>
      </c>
      <c r="N70" s="423" t="str">
        <f>IFERROR(CONCATENATE(VLOOKUP((LEFT(H70,LEN(H70)-4)&amp;LEFT(M70,LEN(M70)-4)),'9- Matriz de Calor '!$D$18:$E$42,2,0)," - ",RIGHT(H70,1)*RIGHT(M70,1)),"")</f>
        <v>Alto  - 4</v>
      </c>
      <c r="O70" s="216"/>
      <c r="R70" s="417"/>
      <c r="S70" s="418"/>
      <c r="T70" s="418"/>
      <c r="U70" s="418"/>
      <c r="V70" s="418"/>
      <c r="W70" s="418"/>
      <c r="X70" s="418"/>
      <c r="Y70" s="418"/>
      <c r="Z70" s="419"/>
      <c r="AA70" s="218"/>
    </row>
    <row r="71" spans="1:27" ht="25.5" hidden="1">
      <c r="A71" s="484"/>
      <c r="B71" s="432"/>
      <c r="C71" s="408"/>
      <c r="D71" s="219" t="s">
        <v>354</v>
      </c>
      <c r="E71" s="408"/>
      <c r="F71" s="408"/>
      <c r="G71" s="435"/>
      <c r="H71" s="408"/>
      <c r="I71" s="175" t="s">
        <v>301</v>
      </c>
      <c r="J71" s="201" t="s">
        <v>302</v>
      </c>
      <c r="K71" s="175" t="str">
        <f>IFERROR(CONCATENATE(INDEX('8- Políticas de Administración '!$B$16:$F$53,MATCH('5- Identificación de Riesgos'!J71,'8- Políticas de Administración '!$C$16:$C$54,0),1)," - ",L71),"")</f>
        <v>Moderado - 3</v>
      </c>
      <c r="L71" s="202">
        <f>IFERROR(VLOOKUP(INDEX('8- Políticas de Administración '!$B$16:$F$63,MATCH('5- Identificación de Riesgos'!J71,'8- Políticas de Administración '!$C$16:$C$64,0),1),'8- Políticas de Administración '!$B$16:$F$64,5,FALSE),"")</f>
        <v>3</v>
      </c>
      <c r="M71" s="408"/>
      <c r="N71" s="411"/>
      <c r="O71" s="216"/>
      <c r="R71" s="417"/>
      <c r="S71" s="418"/>
      <c r="T71" s="418"/>
      <c r="U71" s="418"/>
      <c r="V71" s="418"/>
      <c r="W71" s="418"/>
      <c r="X71" s="418"/>
      <c r="Y71" s="418"/>
      <c r="Z71" s="419"/>
      <c r="AA71" s="218"/>
    </row>
    <row r="72" spans="1:27" ht="25.5" hidden="1">
      <c r="A72" s="484"/>
      <c r="B72" s="432"/>
      <c r="C72" s="408"/>
      <c r="D72" s="220" t="s">
        <v>359</v>
      </c>
      <c r="E72" s="408"/>
      <c r="F72" s="408"/>
      <c r="G72" s="435"/>
      <c r="H72" s="408"/>
      <c r="I72" s="175"/>
      <c r="J72" s="201"/>
      <c r="K72" s="175" t="str">
        <f>IFERROR(CONCATENATE(INDEX('8- Políticas de Administración '!$B$16:$F$53,MATCH('5- Identificación de Riesgos'!J72,'8- Políticas de Administración '!$C$16:$C$54,0),1)," - ",L72),"")</f>
        <v/>
      </c>
      <c r="L72" s="202" t="str">
        <f>IFERROR(VLOOKUP(INDEX('8- Políticas de Administración '!$B$16:$F$63,MATCH('5- Identificación de Riesgos'!J72,'8- Políticas de Administración '!$C$16:$C$64,0),1),'8- Políticas de Administración '!$B$16:$F$64,5,FALSE),"")</f>
        <v/>
      </c>
      <c r="M72" s="408"/>
      <c r="N72" s="411"/>
      <c r="O72" s="216"/>
      <c r="R72" s="417"/>
      <c r="S72" s="418"/>
      <c r="T72" s="418"/>
      <c r="U72" s="418"/>
      <c r="V72" s="418"/>
      <c r="W72" s="418"/>
      <c r="X72" s="418"/>
      <c r="Y72" s="418"/>
      <c r="Z72" s="419"/>
      <c r="AA72" s="218"/>
    </row>
    <row r="73" spans="1:27" ht="15" hidden="1">
      <c r="A73" s="484"/>
      <c r="B73" s="432"/>
      <c r="C73" s="408"/>
      <c r="D73" s="174"/>
      <c r="E73" s="408"/>
      <c r="F73" s="408"/>
      <c r="G73" s="435"/>
      <c r="H73" s="408"/>
      <c r="I73" s="175"/>
      <c r="J73" s="201"/>
      <c r="K73" s="175" t="str">
        <f>IFERROR(CONCATENATE(INDEX('8- Políticas de Administración '!$B$16:$F$53,MATCH('5- Identificación de Riesgos'!J73,'8- Políticas de Administración '!$C$16:$C$54,0),1)," - ",L73),"")</f>
        <v/>
      </c>
      <c r="L73" s="202" t="str">
        <f>IFERROR(VLOOKUP(INDEX('8- Políticas de Administración '!$B$16:$F$63,MATCH('5- Identificación de Riesgos'!J73,'8- Políticas de Administración '!$C$16:$C$64,0),1),'8- Políticas de Administración '!$B$16:$F$64,5,FALSE),"")</f>
        <v/>
      </c>
      <c r="M73" s="408"/>
      <c r="N73" s="411"/>
      <c r="O73" s="216"/>
      <c r="R73" s="417"/>
      <c r="S73" s="418"/>
      <c r="T73" s="418"/>
      <c r="U73" s="418"/>
      <c r="V73" s="418"/>
      <c r="W73" s="418"/>
      <c r="X73" s="418"/>
      <c r="Y73" s="418"/>
      <c r="Z73" s="419"/>
      <c r="AA73" s="218"/>
    </row>
    <row r="74" spans="1:27" ht="15" hidden="1">
      <c r="A74" s="484"/>
      <c r="B74" s="432"/>
      <c r="C74" s="408"/>
      <c r="D74" s="174"/>
      <c r="E74" s="408"/>
      <c r="F74" s="408"/>
      <c r="G74" s="435"/>
      <c r="H74" s="408"/>
      <c r="I74" s="175"/>
      <c r="J74" s="201"/>
      <c r="K74" s="175" t="str">
        <f>IFERROR(CONCATENATE(INDEX('8- Políticas de Administración '!$B$16:$F$53,MATCH('5- Identificación de Riesgos'!J74,'8- Políticas de Administración '!$C$16:$C$54,0),1)," - ",L74),"")</f>
        <v/>
      </c>
      <c r="L74" s="202" t="str">
        <f>IFERROR(VLOOKUP(INDEX('8- Políticas de Administración '!$B$16:$F$63,MATCH('5- Identificación de Riesgos'!J74,'8- Políticas de Administración '!$C$16:$C$64,0),1),'8- Políticas de Administración '!$B$16:$F$64,5,FALSE),"")</f>
        <v/>
      </c>
      <c r="M74" s="408"/>
      <c r="N74" s="411"/>
      <c r="O74" s="216"/>
      <c r="R74" s="417"/>
      <c r="S74" s="418"/>
      <c r="T74" s="418"/>
      <c r="U74" s="418"/>
      <c r="V74" s="418"/>
      <c r="W74" s="418"/>
      <c r="X74" s="418"/>
      <c r="Y74" s="418"/>
      <c r="Z74" s="419"/>
      <c r="AA74" s="218"/>
    </row>
    <row r="75" spans="1:27" ht="15" hidden="1">
      <c r="A75" s="484"/>
      <c r="B75" s="432"/>
      <c r="C75" s="408"/>
      <c r="D75" s="208"/>
      <c r="E75" s="408"/>
      <c r="F75" s="408"/>
      <c r="G75" s="435"/>
      <c r="H75" s="408"/>
      <c r="I75" s="175"/>
      <c r="J75" s="201"/>
      <c r="K75" s="175" t="str">
        <f>IFERROR(CONCATENATE(INDEX('8- Políticas de Administración '!$B$16:$F$53,MATCH('5- Identificación de Riesgos'!J75,'8- Políticas de Administración '!$C$16:$C$54,0),1)," - ",L75),"")</f>
        <v/>
      </c>
      <c r="L75" s="202" t="str">
        <f>IFERROR(VLOOKUP(INDEX('8- Políticas de Administración '!$B$16:$F$63,MATCH('5- Identificación de Riesgos'!J75,'8- Políticas de Administración '!$C$16:$C$64,0),1),'8- Políticas de Administración '!$B$16:$F$64,5,FALSE),"")</f>
        <v/>
      </c>
      <c r="M75" s="408"/>
      <c r="N75" s="411"/>
      <c r="O75" s="216"/>
      <c r="R75" s="417"/>
      <c r="S75" s="418"/>
      <c r="T75" s="418"/>
      <c r="U75" s="418"/>
      <c r="V75" s="418"/>
      <c r="W75" s="418"/>
      <c r="X75" s="418"/>
      <c r="Y75" s="418"/>
      <c r="Z75" s="419"/>
      <c r="AA75" s="218"/>
    </row>
    <row r="76" spans="1:27" ht="15" hidden="1">
      <c r="A76" s="484"/>
      <c r="B76" s="432"/>
      <c r="C76" s="408"/>
      <c r="D76" s="204"/>
      <c r="E76" s="408"/>
      <c r="F76" s="408"/>
      <c r="G76" s="435"/>
      <c r="H76" s="408"/>
      <c r="I76" s="175"/>
      <c r="J76" s="201"/>
      <c r="K76" s="175" t="str">
        <f>IFERROR(CONCATENATE(INDEX('8- Políticas de Administración '!$B$16:$F$53,MATCH('5- Identificación de Riesgos'!J76,'8- Políticas de Administración '!$C$16:$C$54,0),1)," - ",L76),"")</f>
        <v/>
      </c>
      <c r="L76" s="202" t="str">
        <f>IFERROR(VLOOKUP(INDEX('8- Políticas de Administración '!$B$16:$F$63,MATCH('5- Identificación de Riesgos'!J76,'8- Políticas de Administración '!$C$16:$C$64,0),1),'8- Políticas de Administración '!$B$16:$F$64,5,FALSE),"")</f>
        <v/>
      </c>
      <c r="M76" s="408"/>
      <c r="N76" s="411"/>
      <c r="O76" s="216"/>
      <c r="R76" s="417"/>
      <c r="S76" s="418"/>
      <c r="T76" s="418"/>
      <c r="U76" s="418"/>
      <c r="V76" s="418"/>
      <c r="W76" s="418"/>
      <c r="X76" s="418"/>
      <c r="Y76" s="418"/>
      <c r="Z76" s="419"/>
      <c r="AA76" s="218"/>
    </row>
    <row r="77" spans="1:27" ht="15" hidden="1">
      <c r="A77" s="484"/>
      <c r="B77" s="432"/>
      <c r="C77" s="408"/>
      <c r="D77" s="204"/>
      <c r="E77" s="408"/>
      <c r="F77" s="408"/>
      <c r="G77" s="435"/>
      <c r="H77" s="408"/>
      <c r="I77" s="175"/>
      <c r="J77" s="201"/>
      <c r="K77" s="175" t="str">
        <f>IFERROR(CONCATENATE(INDEX('8- Políticas de Administración '!$B$16:$F$53,MATCH('5- Identificación de Riesgos'!J77,'8- Políticas de Administración '!$C$16:$C$54,0),1)," - ",L77),"")</f>
        <v/>
      </c>
      <c r="L77" s="202" t="str">
        <f>IFERROR(VLOOKUP(INDEX('8- Políticas de Administración '!$B$16:$F$63,MATCH('5- Identificación de Riesgos'!J77,'8- Políticas de Administración '!$C$16:$C$64,0),1),'8- Políticas de Administración '!$B$16:$F$64,5,FALSE),"")</f>
        <v/>
      </c>
      <c r="M77" s="408"/>
      <c r="N77" s="411"/>
      <c r="O77" s="216"/>
      <c r="R77" s="417"/>
      <c r="S77" s="418"/>
      <c r="T77" s="418"/>
      <c r="U77" s="418"/>
      <c r="V77" s="418"/>
      <c r="W77" s="418"/>
      <c r="X77" s="418"/>
      <c r="Y77" s="418"/>
      <c r="Z77" s="419"/>
      <c r="AA77" s="218"/>
    </row>
    <row r="78" spans="1:27" ht="15" hidden="1">
      <c r="A78" s="484"/>
      <c r="B78" s="432"/>
      <c r="C78" s="408"/>
      <c r="D78" s="204"/>
      <c r="E78" s="408"/>
      <c r="F78" s="408"/>
      <c r="G78" s="435"/>
      <c r="H78" s="408"/>
      <c r="I78" s="175"/>
      <c r="J78" s="201"/>
      <c r="K78" s="175" t="str">
        <f>IFERROR(CONCATENATE(INDEX('8- Políticas de Administración '!$B$16:$F$53,MATCH('5- Identificación de Riesgos'!J78,'8- Políticas de Administración '!$C$16:$C$54,0),1)," - ",L78),"")</f>
        <v/>
      </c>
      <c r="L78" s="202" t="str">
        <f>IFERROR(VLOOKUP(INDEX('8- Políticas de Administración '!$B$16:$F$63,MATCH('5- Identificación de Riesgos'!J78,'8- Políticas de Administración '!$C$16:$C$64,0),1),'8- Políticas de Administración '!$B$16:$F$64,5,FALSE),"")</f>
        <v/>
      </c>
      <c r="M78" s="408"/>
      <c r="N78" s="411"/>
      <c r="O78" s="216"/>
      <c r="R78" s="417"/>
      <c r="S78" s="418"/>
      <c r="T78" s="418"/>
      <c r="U78" s="418"/>
      <c r="V78" s="418"/>
      <c r="W78" s="418"/>
      <c r="X78" s="418"/>
      <c r="Y78" s="418"/>
      <c r="Z78" s="419"/>
      <c r="AA78" s="218"/>
    </row>
    <row r="79" spans="1:27" ht="15.75" hidden="1" thickBot="1">
      <c r="A79" s="485"/>
      <c r="B79" s="433"/>
      <c r="C79" s="409"/>
      <c r="D79" s="205"/>
      <c r="E79" s="409"/>
      <c r="F79" s="409"/>
      <c r="G79" s="436"/>
      <c r="H79" s="409"/>
      <c r="I79" s="176"/>
      <c r="J79" s="206"/>
      <c r="K79" s="176" t="str">
        <f>IFERROR(CONCATENATE(INDEX('8- Políticas de Administración '!$B$16:$F$53,MATCH('5- Identificación de Riesgos'!J79,'8- Políticas de Administración '!$C$16:$C$54,0),1)," - ",L79),"")</f>
        <v/>
      </c>
      <c r="L79" s="207" t="str">
        <f>IFERROR(VLOOKUP(INDEX('8- Políticas de Administración '!$B$16:$F$63,MATCH('5- Identificación de Riesgos'!J79,'8- Políticas de Administración '!$C$16:$C$64,0),1),'8- Políticas de Administración '!$B$16:$F$64,5,FALSE),"")</f>
        <v/>
      </c>
      <c r="M79" s="409"/>
      <c r="N79" s="412"/>
      <c r="O79" s="216"/>
      <c r="R79" s="417"/>
      <c r="S79" s="418"/>
      <c r="T79" s="418"/>
      <c r="U79" s="418"/>
      <c r="V79" s="418"/>
      <c r="W79" s="418"/>
      <c r="X79" s="418"/>
      <c r="Y79" s="418"/>
      <c r="Z79" s="419"/>
      <c r="AA79" s="218"/>
    </row>
    <row r="80" spans="1:27" ht="25.5" hidden="1">
      <c r="A80" s="483">
        <v>8</v>
      </c>
      <c r="B80" s="431" t="s">
        <v>360</v>
      </c>
      <c r="C80" s="424" t="s">
        <v>361</v>
      </c>
      <c r="D80" s="219" t="s">
        <v>352</v>
      </c>
      <c r="E80" s="424">
        <v>20</v>
      </c>
      <c r="F80" s="424">
        <v>0</v>
      </c>
      <c r="G80" s="434">
        <f t="shared" si="5"/>
        <v>0</v>
      </c>
      <c r="H80" s="42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3" t="s">
        <v>299</v>
      </c>
      <c r="J80" s="199" t="s">
        <v>353</v>
      </c>
      <c r="K80" s="173" t="str">
        <f>IFERROR(CONCATENATE(INDEX('8- Políticas de Administración '!$B$16:$F$53,MATCH('5- Identificación de Riesgos'!J80,'8- Políticas de Administración '!$C$16:$C$54,0),1)," - ",L80),"")</f>
        <v>Mayor - 4</v>
      </c>
      <c r="L80" s="200">
        <f>IFERROR(VLOOKUP(INDEX('8- Políticas de Administración '!$B$16:$F$63,MATCH('5- Identificación de Riesgos'!J80,'8- Políticas de Administración '!$C$16:$C$64,0),1),'8- Políticas de Administración '!$B$16:$F$64,5,FALSE),"")</f>
        <v>4</v>
      </c>
      <c r="M80" s="424" t="str">
        <f>IFERROR(CONCATENATE(INDEX('8- Políticas de Administración '!$B$16:$F$53,MATCH(ROUND(AVERAGE(L80:L89),0),'8- Políticas de Administración '!$F$16:$F$53,0),1)," - ",ROUND(AVERAGE(L80:L89),0)),"")</f>
        <v>Moderado - 3</v>
      </c>
      <c r="N80" s="423" t="str">
        <f>IFERROR(CONCATENATE(VLOOKUP((LEFT(H80,LEN(H80)-4)&amp;LEFT(M80,LEN(M80)-4)),'9- Matriz de Calor '!$D$18:$E$42,2,0)," - ",RIGHT(H80,1)*RIGHT(M80,1)),"")</f>
        <v>Moderado - 3</v>
      </c>
      <c r="O80" s="216"/>
      <c r="R80" s="417"/>
      <c r="S80" s="418"/>
      <c r="T80" s="418"/>
      <c r="U80" s="418"/>
      <c r="V80" s="418"/>
      <c r="W80" s="418"/>
      <c r="X80" s="418"/>
      <c r="Y80" s="418"/>
      <c r="Z80" s="419"/>
      <c r="AA80" s="218"/>
    </row>
    <row r="81" spans="1:257" ht="25.5" hidden="1">
      <c r="A81" s="484"/>
      <c r="B81" s="432"/>
      <c r="C81" s="408"/>
      <c r="D81" s="219" t="s">
        <v>354</v>
      </c>
      <c r="E81" s="408"/>
      <c r="F81" s="408"/>
      <c r="G81" s="435"/>
      <c r="H81" s="408"/>
      <c r="I81" s="175" t="s">
        <v>301</v>
      </c>
      <c r="J81" s="201" t="s">
        <v>323</v>
      </c>
      <c r="K81" s="175" t="str">
        <f>IFERROR(CONCATENATE(INDEX('8- Políticas de Administración '!$B$16:$F$53,MATCH('5- Identificación de Riesgos'!J81,'8- Políticas de Administración '!$C$16:$C$54,0),1)," - ",L81),"")</f>
        <v>Menor - 2</v>
      </c>
      <c r="L81" s="202">
        <f>IFERROR(VLOOKUP(INDEX('8- Políticas de Administración '!$B$16:$F$63,MATCH('5- Identificación de Riesgos'!J81,'8- Políticas de Administración '!$C$16:$C$64,0),1),'8- Políticas de Administración '!$B$16:$F$64,5,FALSE),"")</f>
        <v>2</v>
      </c>
      <c r="M81" s="408"/>
      <c r="N81" s="411"/>
      <c r="O81" s="216"/>
      <c r="R81" s="417"/>
      <c r="S81" s="418"/>
      <c r="T81" s="418"/>
      <c r="U81" s="418"/>
      <c r="V81" s="418"/>
      <c r="W81" s="418"/>
      <c r="X81" s="418"/>
      <c r="Y81" s="418"/>
      <c r="Z81" s="419"/>
      <c r="AA81" s="218"/>
    </row>
    <row r="82" spans="1:257" ht="25.5" hidden="1">
      <c r="A82" s="484"/>
      <c r="B82" s="432"/>
      <c r="C82" s="408"/>
      <c r="D82" s="220" t="s">
        <v>362</v>
      </c>
      <c r="E82" s="408"/>
      <c r="F82" s="408"/>
      <c r="G82" s="435"/>
      <c r="H82" s="408"/>
      <c r="I82" s="175"/>
      <c r="J82" s="201"/>
      <c r="K82" s="175" t="str">
        <f>IFERROR(CONCATENATE(INDEX('8- Políticas de Administración '!$B$16:$F$53,MATCH('5- Identificación de Riesgos'!J82,'8- Políticas de Administración '!$C$16:$C$54,0),1)," - ",L82),"")</f>
        <v/>
      </c>
      <c r="L82" s="202" t="str">
        <f>IFERROR(VLOOKUP(INDEX('8- Políticas de Administración '!$B$16:$F$63,MATCH('5- Identificación de Riesgos'!J82,'8- Políticas de Administración '!$C$16:$C$64,0),1),'8- Políticas de Administración '!$B$16:$F$64,5,FALSE),"")</f>
        <v/>
      </c>
      <c r="M82" s="408"/>
      <c r="N82" s="411"/>
      <c r="O82" s="216"/>
      <c r="R82" s="417"/>
      <c r="S82" s="418"/>
      <c r="T82" s="418"/>
      <c r="U82" s="418"/>
      <c r="V82" s="418"/>
      <c r="W82" s="418"/>
      <c r="X82" s="418"/>
      <c r="Y82" s="418"/>
      <c r="Z82" s="419"/>
      <c r="AA82" s="218"/>
    </row>
    <row r="83" spans="1:257" ht="15" hidden="1">
      <c r="A83" s="484"/>
      <c r="B83" s="432"/>
      <c r="C83" s="408"/>
      <c r="D83" s="174"/>
      <c r="E83" s="408"/>
      <c r="F83" s="408"/>
      <c r="G83" s="435"/>
      <c r="H83" s="408"/>
      <c r="I83" s="175"/>
      <c r="J83" s="201"/>
      <c r="K83" s="175" t="str">
        <f>IFERROR(CONCATENATE(INDEX('8- Políticas de Administración '!$B$16:$F$53,MATCH('5- Identificación de Riesgos'!J83,'8- Políticas de Administración '!$C$16:$C$54,0),1)," - ",L83),"")</f>
        <v/>
      </c>
      <c r="L83" s="202" t="str">
        <f>IFERROR(VLOOKUP(INDEX('8- Políticas de Administración '!$B$16:$F$63,MATCH('5- Identificación de Riesgos'!J83,'8- Políticas de Administración '!$C$16:$C$64,0),1),'8- Políticas de Administración '!$B$16:$F$64,5,FALSE),"")</f>
        <v/>
      </c>
      <c r="M83" s="408"/>
      <c r="N83" s="411"/>
      <c r="O83" s="216"/>
      <c r="R83" s="417"/>
      <c r="S83" s="418"/>
      <c r="T83" s="418"/>
      <c r="U83" s="418"/>
      <c r="V83" s="418"/>
      <c r="W83" s="418"/>
      <c r="X83" s="418"/>
      <c r="Y83" s="418"/>
      <c r="Z83" s="419"/>
      <c r="AA83" s="218"/>
    </row>
    <row r="84" spans="1:257" ht="15" hidden="1">
      <c r="A84" s="484"/>
      <c r="B84" s="432"/>
      <c r="C84" s="408"/>
      <c r="D84" s="174"/>
      <c r="E84" s="408"/>
      <c r="F84" s="408"/>
      <c r="G84" s="435"/>
      <c r="H84" s="408"/>
      <c r="I84" s="175"/>
      <c r="J84" s="201"/>
      <c r="K84" s="175" t="str">
        <f>IFERROR(CONCATENATE(INDEX('8- Políticas de Administración '!$B$16:$F$53,MATCH('5- Identificación de Riesgos'!J84,'8- Políticas de Administración '!$C$16:$C$54,0),1)," - ",L84),"")</f>
        <v/>
      </c>
      <c r="L84" s="202" t="str">
        <f>IFERROR(VLOOKUP(INDEX('8- Políticas de Administración '!$B$16:$F$63,MATCH('5- Identificación de Riesgos'!J84,'8- Políticas de Administración '!$C$16:$C$64,0),1),'8- Políticas de Administración '!$B$16:$F$64,5,FALSE),"")</f>
        <v/>
      </c>
      <c r="M84" s="408"/>
      <c r="N84" s="411"/>
      <c r="O84" s="216"/>
      <c r="R84" s="417"/>
      <c r="S84" s="418"/>
      <c r="T84" s="418"/>
      <c r="U84" s="418"/>
      <c r="V84" s="418"/>
      <c r="W84" s="418"/>
      <c r="X84" s="418"/>
      <c r="Y84" s="418"/>
      <c r="Z84" s="419"/>
      <c r="AA84" s="218"/>
    </row>
    <row r="85" spans="1:257" ht="15" hidden="1">
      <c r="A85" s="484"/>
      <c r="B85" s="432"/>
      <c r="C85" s="408"/>
      <c r="D85" s="208"/>
      <c r="E85" s="408"/>
      <c r="F85" s="408"/>
      <c r="G85" s="435"/>
      <c r="H85" s="408"/>
      <c r="I85" s="175"/>
      <c r="J85" s="201"/>
      <c r="K85" s="175" t="str">
        <f>IFERROR(CONCATENATE(INDEX('8- Políticas de Administración '!$B$16:$F$53,MATCH('5- Identificación de Riesgos'!J85,'8- Políticas de Administración '!$C$16:$C$54,0),1)," - ",L85),"")</f>
        <v/>
      </c>
      <c r="L85" s="202" t="str">
        <f>IFERROR(VLOOKUP(INDEX('8- Políticas de Administración '!$B$16:$F$63,MATCH('5- Identificación de Riesgos'!J85,'8- Políticas de Administración '!$C$16:$C$64,0),1),'8- Políticas de Administración '!$B$16:$F$64,5,FALSE),"")</f>
        <v/>
      </c>
      <c r="M85" s="408"/>
      <c r="N85" s="411"/>
      <c r="O85" s="216"/>
      <c r="R85" s="417"/>
      <c r="S85" s="418"/>
      <c r="T85" s="418"/>
      <c r="U85" s="418"/>
      <c r="V85" s="418"/>
      <c r="W85" s="418"/>
      <c r="X85" s="418"/>
      <c r="Y85" s="418"/>
      <c r="Z85" s="419"/>
      <c r="AA85" s="218"/>
    </row>
    <row r="86" spans="1:257" ht="15" hidden="1">
      <c r="A86" s="484"/>
      <c r="B86" s="432"/>
      <c r="C86" s="408"/>
      <c r="D86" s="204"/>
      <c r="E86" s="408"/>
      <c r="F86" s="408"/>
      <c r="G86" s="435"/>
      <c r="H86" s="408"/>
      <c r="I86" s="175"/>
      <c r="J86" s="201"/>
      <c r="K86" s="175" t="str">
        <f>IFERROR(CONCATENATE(INDEX('8- Políticas de Administración '!$B$16:$F$53,MATCH('5- Identificación de Riesgos'!J86,'8- Políticas de Administración '!$C$16:$C$54,0),1)," - ",L86),"")</f>
        <v/>
      </c>
      <c r="L86" s="202" t="str">
        <f>IFERROR(VLOOKUP(INDEX('8- Políticas de Administración '!$B$16:$F$63,MATCH('5- Identificación de Riesgos'!J86,'8- Políticas de Administración '!$C$16:$C$64,0),1),'8- Políticas de Administración '!$B$16:$F$64,5,FALSE),"")</f>
        <v/>
      </c>
      <c r="M86" s="408"/>
      <c r="N86" s="411"/>
      <c r="O86" s="216"/>
      <c r="R86" s="417"/>
      <c r="S86" s="418"/>
      <c r="T86" s="418"/>
      <c r="U86" s="418"/>
      <c r="V86" s="418"/>
      <c r="W86" s="418"/>
      <c r="X86" s="418"/>
      <c r="Y86" s="418"/>
      <c r="Z86" s="419"/>
      <c r="AA86" s="218"/>
    </row>
    <row r="87" spans="1:257" ht="15" hidden="1">
      <c r="A87" s="484"/>
      <c r="B87" s="432"/>
      <c r="C87" s="408"/>
      <c r="D87" s="204"/>
      <c r="E87" s="408"/>
      <c r="F87" s="408"/>
      <c r="G87" s="435"/>
      <c r="H87" s="408"/>
      <c r="I87" s="175"/>
      <c r="J87" s="201"/>
      <c r="K87" s="175" t="str">
        <f>IFERROR(CONCATENATE(INDEX('8- Políticas de Administración '!$B$16:$F$53,MATCH('5- Identificación de Riesgos'!J87,'8- Políticas de Administración '!$C$16:$C$54,0),1)," - ",L87),"")</f>
        <v/>
      </c>
      <c r="L87" s="202" t="str">
        <f>IFERROR(VLOOKUP(INDEX('8- Políticas de Administración '!$B$16:$F$63,MATCH('5- Identificación de Riesgos'!J87,'8- Políticas de Administración '!$C$16:$C$64,0),1),'8- Políticas de Administración '!$B$16:$F$64,5,FALSE),"")</f>
        <v/>
      </c>
      <c r="M87" s="408"/>
      <c r="N87" s="411"/>
      <c r="O87" s="216"/>
      <c r="R87" s="417"/>
      <c r="S87" s="418"/>
      <c r="T87" s="418"/>
      <c r="U87" s="418"/>
      <c r="V87" s="418"/>
      <c r="W87" s="418"/>
      <c r="X87" s="418"/>
      <c r="Y87" s="418"/>
      <c r="Z87" s="419"/>
      <c r="AA87" s="218"/>
    </row>
    <row r="88" spans="1:257" ht="15" hidden="1">
      <c r="A88" s="484"/>
      <c r="B88" s="432"/>
      <c r="C88" s="408"/>
      <c r="D88" s="204"/>
      <c r="E88" s="408"/>
      <c r="F88" s="408"/>
      <c r="G88" s="435"/>
      <c r="H88" s="408"/>
      <c r="I88" s="175"/>
      <c r="J88" s="201"/>
      <c r="K88" s="175" t="str">
        <f>IFERROR(CONCATENATE(INDEX('8- Políticas de Administración '!$B$16:$F$53,MATCH('5- Identificación de Riesgos'!J88,'8- Políticas de Administración '!$C$16:$C$54,0),1)," - ",L88),"")</f>
        <v/>
      </c>
      <c r="L88" s="202" t="str">
        <f>IFERROR(VLOOKUP(INDEX('8- Políticas de Administración '!$B$16:$F$63,MATCH('5- Identificación de Riesgos'!J88,'8- Políticas de Administración '!$C$16:$C$64,0),1),'8- Políticas de Administración '!$B$16:$F$64,5,FALSE),"")</f>
        <v/>
      </c>
      <c r="M88" s="408"/>
      <c r="N88" s="411"/>
      <c r="O88" s="216"/>
      <c r="R88" s="417"/>
      <c r="S88" s="418"/>
      <c r="T88" s="418"/>
      <c r="U88" s="418"/>
      <c r="V88" s="418"/>
      <c r="W88" s="418"/>
      <c r="X88" s="418"/>
      <c r="Y88" s="418"/>
      <c r="Z88" s="419"/>
      <c r="AA88" s="218"/>
    </row>
    <row r="89" spans="1:257" ht="15.75" hidden="1" thickBot="1">
      <c r="A89" s="485"/>
      <c r="B89" s="433"/>
      <c r="C89" s="409"/>
      <c r="D89" s="205"/>
      <c r="E89" s="409"/>
      <c r="F89" s="409"/>
      <c r="G89" s="436"/>
      <c r="H89" s="409"/>
      <c r="I89" s="176"/>
      <c r="J89" s="206"/>
      <c r="K89" s="176" t="str">
        <f>IFERROR(CONCATENATE(INDEX('8- Políticas de Administración '!$B$16:$F$53,MATCH('5- Identificación de Riesgos'!J89,'8- Políticas de Administración '!$C$16:$C$54,0),1)," - ",L89),"")</f>
        <v/>
      </c>
      <c r="L89" s="207" t="str">
        <f>IFERROR(VLOOKUP(INDEX('8- Políticas de Administración '!$B$16:$F$63,MATCH('5- Identificación de Riesgos'!J89,'8- Políticas de Administración '!$C$16:$C$64,0),1),'8- Políticas de Administración '!$B$16:$F$64,5,FALSE),"")</f>
        <v/>
      </c>
      <c r="M89" s="409"/>
      <c r="N89" s="412"/>
      <c r="O89" s="216"/>
      <c r="R89" s="417"/>
      <c r="S89" s="418"/>
      <c r="T89" s="418"/>
      <c r="U89" s="418"/>
      <c r="V89" s="418"/>
      <c r="W89" s="418"/>
      <c r="X89" s="418"/>
      <c r="Y89" s="418"/>
      <c r="Z89" s="419"/>
      <c r="AA89" s="218"/>
    </row>
    <row r="90" spans="1:257" s="213" customFormat="1" ht="25.5" hidden="1">
      <c r="A90" s="483">
        <v>9</v>
      </c>
      <c r="B90" s="431" t="s">
        <v>363</v>
      </c>
      <c r="C90" s="441" t="s">
        <v>364</v>
      </c>
      <c r="D90" s="219" t="s">
        <v>352</v>
      </c>
      <c r="E90" s="424">
        <v>100</v>
      </c>
      <c r="F90" s="424">
        <v>0</v>
      </c>
      <c r="G90" s="471">
        <f t="shared" ref="G90" si="6">F90/E90</f>
        <v>0</v>
      </c>
      <c r="H90" s="424"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3" t="s">
        <v>299</v>
      </c>
      <c r="J90" s="199" t="s">
        <v>353</v>
      </c>
      <c r="K90" s="173" t="str">
        <f>IFERROR(CONCATENATE(INDEX('8- Políticas de Administración '!$B$16:$F$53,MATCH('5- Identificación de Riesgos'!J90,'8- Políticas de Administración '!$C$16:$C$54,0),1)," - ",L90),"")</f>
        <v>Mayor - 4</v>
      </c>
      <c r="L90" s="200">
        <f>IFERROR(VLOOKUP(INDEX('8- Políticas de Administración '!$B$16:$F$63,MATCH('5- Identificación de Riesgos'!J90,'8- Políticas de Administración '!$C$16:$C$64,0),1),'8- Políticas de Administración '!$B$16:$F$64,5,FALSE),"")</f>
        <v>4</v>
      </c>
      <c r="M90" s="424" t="str">
        <f>IFERROR(CONCATENATE(INDEX('8- Políticas de Administración '!$B$16:$F$53,MATCH(ROUND(AVERAGE(L90:L99),0),'8- Políticas de Administración '!$F$16:$F$53,0),1)," - ",ROUND(AVERAGE(L90:L99),0)),"")</f>
        <v>Mayor - 4</v>
      </c>
      <c r="N90" s="423" t="str">
        <f>IFERROR(CONCATENATE(VLOOKUP((LEFT(H90,LEN(H90)-4)&amp;LEFT(M90,LEN(M90)-4)),'9- Matriz de Calor '!$D$18:$E$42,2,0)," - ",RIGHT(H90,1)*RIGHT(M90,1)),"")</f>
        <v>Alto  - 4</v>
      </c>
      <c r="O90" s="486">
        <f>RIGHT(H90,1)*RIGHT(M90,1)</f>
        <v>4</v>
      </c>
      <c r="P90" s="212"/>
      <c r="Q90" s="212"/>
      <c r="R90" s="417"/>
      <c r="S90" s="418"/>
      <c r="T90" s="418"/>
      <c r="U90" s="418"/>
      <c r="V90" s="418"/>
      <c r="W90" s="418"/>
      <c r="X90" s="418"/>
      <c r="Y90" s="418"/>
      <c r="Z90" s="419"/>
      <c r="AA90" s="218"/>
      <c r="AB90" s="212"/>
      <c r="AC90" s="212"/>
      <c r="AD90" s="212"/>
      <c r="AE90" s="212"/>
      <c r="AF90" s="212"/>
      <c r="AG90" s="212"/>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c r="BI90" s="212"/>
      <c r="BJ90" s="212"/>
      <c r="BK90" s="212"/>
      <c r="BL90" s="212"/>
      <c r="BM90" s="212"/>
      <c r="BN90" s="212"/>
      <c r="BO90" s="212"/>
      <c r="BP90" s="212"/>
      <c r="BQ90" s="212"/>
      <c r="BR90" s="212"/>
      <c r="BS90" s="212"/>
      <c r="BT90" s="212"/>
      <c r="BU90" s="212"/>
      <c r="BV90" s="212"/>
      <c r="BW90" s="212"/>
      <c r="BX90" s="212"/>
      <c r="BY90" s="212"/>
      <c r="BZ90" s="212"/>
      <c r="CA90" s="212"/>
      <c r="CB90" s="212"/>
      <c r="CC90" s="212"/>
      <c r="CD90" s="212"/>
      <c r="CE90" s="212"/>
      <c r="CF90" s="212"/>
      <c r="CG90" s="212"/>
      <c r="CH90" s="212"/>
      <c r="CI90" s="212"/>
      <c r="CJ90" s="212"/>
      <c r="CK90" s="212"/>
      <c r="CL90" s="212"/>
      <c r="CM90" s="212"/>
      <c r="CN90" s="212"/>
      <c r="CO90" s="212"/>
      <c r="CP90" s="212"/>
      <c r="CQ90" s="212"/>
      <c r="CR90" s="212"/>
      <c r="CS90" s="212"/>
      <c r="CT90" s="212"/>
      <c r="CU90" s="212"/>
      <c r="CV90" s="212"/>
      <c r="CW90" s="212"/>
      <c r="CX90" s="212"/>
      <c r="CY90" s="212"/>
      <c r="CZ90" s="212"/>
      <c r="DA90" s="212"/>
      <c r="DB90" s="212"/>
      <c r="DC90" s="212"/>
      <c r="DD90" s="212"/>
      <c r="DE90" s="212"/>
      <c r="DF90" s="212"/>
      <c r="DG90" s="212"/>
      <c r="DH90" s="212"/>
      <c r="DI90" s="212"/>
      <c r="DJ90" s="212"/>
      <c r="DK90" s="212"/>
      <c r="DL90" s="212"/>
      <c r="DM90" s="212"/>
      <c r="DN90" s="212"/>
      <c r="DO90" s="212"/>
      <c r="DP90" s="212"/>
      <c r="DQ90" s="212"/>
      <c r="DR90" s="212"/>
      <c r="DS90" s="212"/>
      <c r="DT90" s="212"/>
      <c r="DU90" s="212"/>
      <c r="DV90" s="212"/>
      <c r="DW90" s="212"/>
      <c r="DX90" s="212"/>
      <c r="DY90" s="212"/>
      <c r="DZ90" s="212"/>
      <c r="EA90" s="212"/>
      <c r="EB90" s="212"/>
      <c r="EC90" s="212"/>
      <c r="ED90" s="212"/>
      <c r="EE90" s="212"/>
      <c r="EF90" s="212"/>
      <c r="EG90" s="212"/>
      <c r="EH90" s="212"/>
      <c r="EI90" s="212"/>
      <c r="EJ90" s="212"/>
      <c r="EK90" s="212"/>
      <c r="EL90" s="212"/>
      <c r="EM90" s="212"/>
      <c r="EN90" s="212"/>
      <c r="EO90" s="212"/>
      <c r="EP90" s="212"/>
      <c r="EQ90" s="212"/>
      <c r="ER90" s="212"/>
      <c r="ES90" s="212"/>
      <c r="ET90" s="212"/>
      <c r="EU90" s="212"/>
      <c r="EV90" s="212"/>
      <c r="EW90" s="212"/>
      <c r="EX90" s="212"/>
      <c r="EY90" s="212"/>
      <c r="EZ90" s="212"/>
      <c r="FA90" s="212"/>
      <c r="FB90" s="212"/>
      <c r="FC90" s="212"/>
      <c r="FD90" s="212"/>
      <c r="FE90" s="212"/>
      <c r="FF90" s="212"/>
      <c r="FG90" s="212"/>
      <c r="FH90" s="212"/>
      <c r="FI90" s="212"/>
      <c r="FJ90" s="212"/>
      <c r="FK90" s="212"/>
      <c r="FL90" s="212"/>
      <c r="FM90" s="212"/>
      <c r="FN90" s="212"/>
      <c r="FO90" s="212"/>
      <c r="FP90" s="212"/>
      <c r="FQ90" s="212"/>
      <c r="FR90" s="212"/>
      <c r="FS90" s="212"/>
      <c r="FT90" s="212"/>
      <c r="FU90" s="212"/>
      <c r="FV90" s="212"/>
      <c r="FW90" s="212"/>
      <c r="FX90" s="212"/>
      <c r="FY90" s="212"/>
      <c r="FZ90" s="212"/>
      <c r="GA90" s="212"/>
      <c r="GB90" s="212"/>
      <c r="GC90" s="212"/>
      <c r="GD90" s="212"/>
      <c r="GE90" s="212"/>
      <c r="GF90" s="212"/>
      <c r="GG90" s="212"/>
      <c r="GH90" s="212"/>
      <c r="GI90" s="212"/>
      <c r="GJ90" s="212"/>
      <c r="GK90" s="212"/>
      <c r="GL90" s="212"/>
      <c r="GM90" s="212"/>
      <c r="GN90" s="212"/>
      <c r="GO90" s="212"/>
      <c r="GP90" s="212"/>
      <c r="GQ90" s="212"/>
      <c r="GR90" s="212"/>
      <c r="GS90" s="212"/>
      <c r="GT90" s="212"/>
      <c r="GU90" s="212"/>
      <c r="GV90" s="212"/>
      <c r="GW90" s="212"/>
      <c r="GX90" s="212"/>
      <c r="GY90" s="212"/>
      <c r="GZ90" s="212"/>
      <c r="HA90" s="212"/>
      <c r="HB90" s="212"/>
      <c r="HC90" s="212"/>
      <c r="HD90" s="212"/>
      <c r="HE90" s="212"/>
      <c r="HF90" s="212"/>
      <c r="HG90" s="212"/>
      <c r="HH90" s="212"/>
      <c r="HI90" s="212"/>
      <c r="HJ90" s="212"/>
      <c r="HK90" s="212"/>
      <c r="HL90" s="212"/>
      <c r="HM90" s="212"/>
      <c r="HN90" s="212"/>
      <c r="HO90" s="212"/>
      <c r="HP90" s="212"/>
      <c r="HQ90" s="212"/>
      <c r="HR90" s="212"/>
      <c r="HS90" s="212"/>
      <c r="HT90" s="212"/>
      <c r="HU90" s="212"/>
      <c r="HV90" s="212"/>
      <c r="HW90" s="212"/>
      <c r="HX90" s="212"/>
      <c r="HY90" s="212"/>
      <c r="HZ90" s="212"/>
      <c r="IA90" s="212"/>
      <c r="IB90" s="212"/>
      <c r="IC90" s="212"/>
      <c r="ID90" s="212"/>
      <c r="IE90" s="212"/>
      <c r="IF90" s="212"/>
      <c r="IG90" s="212"/>
      <c r="IH90" s="212"/>
      <c r="II90" s="212"/>
      <c r="IJ90" s="212"/>
      <c r="IK90" s="212"/>
      <c r="IL90" s="212"/>
      <c r="IM90" s="212"/>
      <c r="IN90" s="212"/>
      <c r="IO90" s="212"/>
      <c r="IP90" s="212"/>
      <c r="IQ90" s="212"/>
      <c r="IR90" s="212"/>
      <c r="IS90" s="212"/>
      <c r="IT90" s="212"/>
      <c r="IU90" s="212"/>
      <c r="IV90" s="212"/>
      <c r="IW90" s="212"/>
    </row>
    <row r="91" spans="1:257" s="213" customFormat="1" ht="25.5" hidden="1">
      <c r="A91" s="484"/>
      <c r="B91" s="432"/>
      <c r="C91" s="442"/>
      <c r="D91" s="219" t="s">
        <v>354</v>
      </c>
      <c r="E91" s="408"/>
      <c r="F91" s="408"/>
      <c r="G91" s="435"/>
      <c r="H91" s="408"/>
      <c r="I91" s="175"/>
      <c r="J91" s="201"/>
      <c r="K91" s="175" t="str">
        <f>IFERROR(CONCATENATE(INDEX('8- Políticas de Administración '!$B$16:$F$53,MATCH('5- Identificación de Riesgos'!J91,'8- Políticas de Administración '!$C$16:$C$54,0),1)," - ",L91),"")</f>
        <v/>
      </c>
      <c r="L91" s="202" t="str">
        <f>IFERROR(VLOOKUP(INDEX('8- Políticas de Administración '!$B$16:$F$63,MATCH('5- Identificación de Riesgos'!J91,'8- Políticas de Administración '!$C$16:$C$64,0),1),'8- Políticas de Administración '!$B$16:$F$64,5,FALSE),"")</f>
        <v/>
      </c>
      <c r="M91" s="408"/>
      <c r="N91" s="411"/>
      <c r="O91" s="486"/>
      <c r="P91" s="212"/>
      <c r="Q91" s="212"/>
      <c r="R91" s="417"/>
      <c r="S91" s="418"/>
      <c r="T91" s="418"/>
      <c r="U91" s="418"/>
      <c r="V91" s="418"/>
      <c r="W91" s="418"/>
      <c r="X91" s="418"/>
      <c r="Y91" s="418"/>
      <c r="Z91" s="419"/>
      <c r="AA91" s="218"/>
      <c r="AB91" s="212"/>
      <c r="AC91" s="212"/>
      <c r="AD91" s="212"/>
      <c r="AE91" s="212"/>
      <c r="AF91" s="212"/>
      <c r="AG91" s="212"/>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c r="BI91" s="212"/>
      <c r="BJ91" s="212"/>
      <c r="BK91" s="212"/>
      <c r="BL91" s="212"/>
      <c r="BM91" s="212"/>
      <c r="BN91" s="212"/>
      <c r="BO91" s="212"/>
      <c r="BP91" s="212"/>
      <c r="BQ91" s="212"/>
      <c r="BR91" s="212"/>
      <c r="BS91" s="212"/>
      <c r="BT91" s="212"/>
      <c r="BU91" s="212"/>
      <c r="BV91" s="212"/>
      <c r="BW91" s="212"/>
      <c r="BX91" s="212"/>
      <c r="BY91" s="212"/>
      <c r="BZ91" s="212"/>
      <c r="CA91" s="212"/>
      <c r="CB91" s="212"/>
      <c r="CC91" s="212"/>
      <c r="CD91" s="212"/>
      <c r="CE91" s="212"/>
      <c r="CF91" s="212"/>
      <c r="CG91" s="212"/>
      <c r="CH91" s="212"/>
      <c r="CI91" s="212"/>
      <c r="CJ91" s="212"/>
      <c r="CK91" s="212"/>
      <c r="CL91" s="212"/>
      <c r="CM91" s="212"/>
      <c r="CN91" s="212"/>
      <c r="CO91" s="212"/>
      <c r="CP91" s="212"/>
      <c r="CQ91" s="212"/>
      <c r="CR91" s="212"/>
      <c r="CS91" s="212"/>
      <c r="CT91" s="212"/>
      <c r="CU91" s="212"/>
      <c r="CV91" s="212"/>
      <c r="CW91" s="212"/>
      <c r="CX91" s="212"/>
      <c r="CY91" s="212"/>
      <c r="CZ91" s="212"/>
      <c r="DA91" s="212"/>
      <c r="DB91" s="212"/>
      <c r="DC91" s="212"/>
      <c r="DD91" s="212"/>
      <c r="DE91" s="212"/>
      <c r="DF91" s="212"/>
      <c r="DG91" s="212"/>
      <c r="DH91" s="212"/>
      <c r="DI91" s="212"/>
      <c r="DJ91" s="212"/>
      <c r="DK91" s="212"/>
      <c r="DL91" s="212"/>
      <c r="DM91" s="212"/>
      <c r="DN91" s="212"/>
      <c r="DO91" s="212"/>
      <c r="DP91" s="212"/>
      <c r="DQ91" s="212"/>
      <c r="DR91" s="212"/>
      <c r="DS91" s="212"/>
      <c r="DT91" s="212"/>
      <c r="DU91" s="212"/>
      <c r="DV91" s="212"/>
      <c r="DW91" s="212"/>
      <c r="DX91" s="212"/>
      <c r="DY91" s="212"/>
      <c r="DZ91" s="212"/>
      <c r="EA91" s="212"/>
      <c r="EB91" s="212"/>
      <c r="EC91" s="212"/>
      <c r="ED91" s="212"/>
      <c r="EE91" s="212"/>
      <c r="EF91" s="212"/>
      <c r="EG91" s="212"/>
      <c r="EH91" s="212"/>
      <c r="EI91" s="212"/>
      <c r="EJ91" s="212"/>
      <c r="EK91" s="212"/>
      <c r="EL91" s="212"/>
      <c r="EM91" s="212"/>
      <c r="EN91" s="212"/>
      <c r="EO91" s="212"/>
      <c r="EP91" s="212"/>
      <c r="EQ91" s="212"/>
      <c r="ER91" s="212"/>
      <c r="ES91" s="212"/>
      <c r="ET91" s="212"/>
      <c r="EU91" s="212"/>
      <c r="EV91" s="212"/>
      <c r="EW91" s="212"/>
      <c r="EX91" s="212"/>
      <c r="EY91" s="212"/>
      <c r="EZ91" s="212"/>
      <c r="FA91" s="212"/>
      <c r="FB91" s="212"/>
      <c r="FC91" s="212"/>
      <c r="FD91" s="212"/>
      <c r="FE91" s="212"/>
      <c r="FF91" s="212"/>
      <c r="FG91" s="212"/>
      <c r="FH91" s="212"/>
      <c r="FI91" s="212"/>
      <c r="FJ91" s="212"/>
      <c r="FK91" s="212"/>
      <c r="FL91" s="212"/>
      <c r="FM91" s="212"/>
      <c r="FN91" s="212"/>
      <c r="FO91" s="212"/>
      <c r="FP91" s="212"/>
      <c r="FQ91" s="212"/>
      <c r="FR91" s="212"/>
      <c r="FS91" s="212"/>
      <c r="FT91" s="212"/>
      <c r="FU91" s="212"/>
      <c r="FV91" s="212"/>
      <c r="FW91" s="212"/>
      <c r="FX91" s="212"/>
      <c r="FY91" s="212"/>
      <c r="FZ91" s="212"/>
      <c r="GA91" s="212"/>
      <c r="GB91" s="212"/>
      <c r="GC91" s="212"/>
      <c r="GD91" s="212"/>
      <c r="GE91" s="212"/>
      <c r="GF91" s="212"/>
      <c r="GG91" s="212"/>
      <c r="GH91" s="212"/>
      <c r="GI91" s="212"/>
      <c r="GJ91" s="212"/>
      <c r="GK91" s="212"/>
      <c r="GL91" s="212"/>
      <c r="GM91" s="212"/>
      <c r="GN91" s="212"/>
      <c r="GO91" s="212"/>
      <c r="GP91" s="212"/>
      <c r="GQ91" s="212"/>
      <c r="GR91" s="212"/>
      <c r="GS91" s="212"/>
      <c r="GT91" s="212"/>
      <c r="GU91" s="212"/>
      <c r="GV91" s="212"/>
      <c r="GW91" s="212"/>
      <c r="GX91" s="212"/>
      <c r="GY91" s="212"/>
      <c r="GZ91" s="212"/>
      <c r="HA91" s="212"/>
      <c r="HB91" s="212"/>
      <c r="HC91" s="212"/>
      <c r="HD91" s="212"/>
      <c r="HE91" s="212"/>
      <c r="HF91" s="212"/>
      <c r="HG91" s="212"/>
      <c r="HH91" s="212"/>
      <c r="HI91" s="212"/>
      <c r="HJ91" s="212"/>
      <c r="HK91" s="212"/>
      <c r="HL91" s="212"/>
      <c r="HM91" s="212"/>
      <c r="HN91" s="212"/>
      <c r="HO91" s="212"/>
      <c r="HP91" s="212"/>
      <c r="HQ91" s="212"/>
      <c r="HR91" s="212"/>
      <c r="HS91" s="212"/>
      <c r="HT91" s="212"/>
      <c r="HU91" s="212"/>
      <c r="HV91" s="212"/>
      <c r="HW91" s="212"/>
      <c r="HX91" s="212"/>
      <c r="HY91" s="212"/>
      <c r="HZ91" s="212"/>
      <c r="IA91" s="212"/>
      <c r="IB91" s="212"/>
      <c r="IC91" s="212"/>
      <c r="ID91" s="212"/>
      <c r="IE91" s="212"/>
      <c r="IF91" s="212"/>
      <c r="IG91" s="212"/>
      <c r="IH91" s="212"/>
      <c r="II91" s="212"/>
      <c r="IJ91" s="212"/>
      <c r="IK91" s="212"/>
      <c r="IL91" s="212"/>
      <c r="IM91" s="212"/>
      <c r="IN91" s="212"/>
      <c r="IO91" s="212"/>
      <c r="IP91" s="212"/>
      <c r="IQ91" s="212"/>
      <c r="IR91" s="212"/>
      <c r="IS91" s="212"/>
      <c r="IT91" s="212"/>
      <c r="IU91" s="212"/>
      <c r="IV91" s="212"/>
      <c r="IW91" s="212"/>
    </row>
    <row r="92" spans="1:257" s="213" customFormat="1" ht="38.25" hidden="1" customHeight="1">
      <c r="A92" s="484"/>
      <c r="B92" s="432"/>
      <c r="C92" s="442"/>
      <c r="D92" s="220" t="s">
        <v>365</v>
      </c>
      <c r="E92" s="408"/>
      <c r="F92" s="408"/>
      <c r="G92" s="435"/>
      <c r="H92" s="408"/>
      <c r="I92" s="175"/>
      <c r="J92" s="201"/>
      <c r="K92" s="175" t="str">
        <f>IFERROR(CONCATENATE(INDEX('8- Políticas de Administración '!$B$16:$F$53,MATCH('5- Identificación de Riesgos'!J92,'8- Políticas de Administración '!$C$16:$C$54,0),1)," - ",L92),"")</f>
        <v/>
      </c>
      <c r="L92" s="202" t="str">
        <f>IFERROR(VLOOKUP(INDEX('8- Políticas de Administración '!$B$16:$F$63,MATCH('5- Identificación de Riesgos'!J92,'8- Políticas de Administración '!$C$16:$C$64,0),1),'8- Políticas de Administración '!$B$16:$F$64,5,FALSE),"")</f>
        <v/>
      </c>
      <c r="M92" s="408"/>
      <c r="N92" s="411"/>
      <c r="O92" s="486"/>
      <c r="P92" s="212"/>
      <c r="Q92" s="212"/>
      <c r="R92" s="417"/>
      <c r="S92" s="418"/>
      <c r="T92" s="418"/>
      <c r="U92" s="418"/>
      <c r="V92" s="418"/>
      <c r="W92" s="418"/>
      <c r="X92" s="418"/>
      <c r="Y92" s="418"/>
      <c r="Z92" s="419"/>
      <c r="AA92" s="218"/>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c r="BI92" s="212"/>
      <c r="BJ92" s="212"/>
      <c r="BK92" s="212"/>
      <c r="BL92" s="212"/>
      <c r="BM92" s="212"/>
      <c r="BN92" s="212"/>
      <c r="BO92" s="212"/>
      <c r="BP92" s="212"/>
      <c r="BQ92" s="212"/>
      <c r="BR92" s="212"/>
      <c r="BS92" s="212"/>
      <c r="BT92" s="212"/>
      <c r="BU92" s="212"/>
      <c r="BV92" s="212"/>
      <c r="BW92" s="212"/>
      <c r="BX92" s="212"/>
      <c r="BY92" s="212"/>
      <c r="BZ92" s="212"/>
      <c r="CA92" s="212"/>
      <c r="CB92" s="212"/>
      <c r="CC92" s="212"/>
      <c r="CD92" s="212"/>
      <c r="CE92" s="212"/>
      <c r="CF92" s="212"/>
      <c r="CG92" s="212"/>
      <c r="CH92" s="212"/>
      <c r="CI92" s="212"/>
      <c r="CJ92" s="212"/>
      <c r="CK92" s="212"/>
      <c r="CL92" s="212"/>
      <c r="CM92" s="212"/>
      <c r="CN92" s="212"/>
      <c r="CO92" s="212"/>
      <c r="CP92" s="212"/>
      <c r="CQ92" s="212"/>
      <c r="CR92" s="212"/>
      <c r="CS92" s="212"/>
      <c r="CT92" s="212"/>
      <c r="CU92" s="212"/>
      <c r="CV92" s="212"/>
      <c r="CW92" s="212"/>
      <c r="CX92" s="212"/>
      <c r="CY92" s="212"/>
      <c r="CZ92" s="212"/>
      <c r="DA92" s="212"/>
      <c r="DB92" s="212"/>
      <c r="DC92" s="212"/>
      <c r="DD92" s="212"/>
      <c r="DE92" s="212"/>
      <c r="DF92" s="212"/>
      <c r="DG92" s="212"/>
      <c r="DH92" s="212"/>
      <c r="DI92" s="212"/>
      <c r="DJ92" s="212"/>
      <c r="DK92" s="212"/>
      <c r="DL92" s="212"/>
      <c r="DM92" s="212"/>
      <c r="DN92" s="212"/>
      <c r="DO92" s="212"/>
      <c r="DP92" s="212"/>
      <c r="DQ92" s="212"/>
      <c r="DR92" s="212"/>
      <c r="DS92" s="212"/>
      <c r="DT92" s="212"/>
      <c r="DU92" s="212"/>
      <c r="DV92" s="212"/>
      <c r="DW92" s="212"/>
      <c r="DX92" s="212"/>
      <c r="DY92" s="212"/>
      <c r="DZ92" s="212"/>
      <c r="EA92" s="212"/>
      <c r="EB92" s="212"/>
      <c r="EC92" s="212"/>
      <c r="ED92" s="212"/>
      <c r="EE92" s="212"/>
      <c r="EF92" s="212"/>
      <c r="EG92" s="212"/>
      <c r="EH92" s="212"/>
      <c r="EI92" s="212"/>
      <c r="EJ92" s="212"/>
      <c r="EK92" s="212"/>
      <c r="EL92" s="212"/>
      <c r="EM92" s="212"/>
      <c r="EN92" s="212"/>
      <c r="EO92" s="212"/>
      <c r="EP92" s="212"/>
      <c r="EQ92" s="212"/>
      <c r="ER92" s="212"/>
      <c r="ES92" s="212"/>
      <c r="ET92" s="212"/>
      <c r="EU92" s="212"/>
      <c r="EV92" s="212"/>
      <c r="EW92" s="212"/>
      <c r="EX92" s="212"/>
      <c r="EY92" s="212"/>
      <c r="EZ92" s="212"/>
      <c r="FA92" s="212"/>
      <c r="FB92" s="212"/>
      <c r="FC92" s="212"/>
      <c r="FD92" s="212"/>
      <c r="FE92" s="212"/>
      <c r="FF92" s="212"/>
      <c r="FG92" s="212"/>
      <c r="FH92" s="212"/>
      <c r="FI92" s="212"/>
      <c r="FJ92" s="212"/>
      <c r="FK92" s="212"/>
      <c r="FL92" s="212"/>
      <c r="FM92" s="212"/>
      <c r="FN92" s="212"/>
      <c r="FO92" s="212"/>
      <c r="FP92" s="212"/>
      <c r="FQ92" s="212"/>
      <c r="FR92" s="212"/>
      <c r="FS92" s="212"/>
      <c r="FT92" s="212"/>
      <c r="FU92" s="212"/>
      <c r="FV92" s="212"/>
      <c r="FW92" s="212"/>
      <c r="FX92" s="212"/>
      <c r="FY92" s="212"/>
      <c r="FZ92" s="212"/>
      <c r="GA92" s="212"/>
      <c r="GB92" s="212"/>
      <c r="GC92" s="212"/>
      <c r="GD92" s="212"/>
      <c r="GE92" s="212"/>
      <c r="GF92" s="212"/>
      <c r="GG92" s="212"/>
      <c r="GH92" s="212"/>
      <c r="GI92" s="212"/>
      <c r="GJ92" s="212"/>
      <c r="GK92" s="212"/>
      <c r="GL92" s="212"/>
      <c r="GM92" s="212"/>
      <c r="GN92" s="212"/>
      <c r="GO92" s="212"/>
      <c r="GP92" s="212"/>
      <c r="GQ92" s="212"/>
      <c r="GR92" s="212"/>
      <c r="GS92" s="212"/>
      <c r="GT92" s="212"/>
      <c r="GU92" s="212"/>
      <c r="GV92" s="212"/>
      <c r="GW92" s="212"/>
      <c r="GX92" s="212"/>
      <c r="GY92" s="212"/>
      <c r="GZ92" s="212"/>
      <c r="HA92" s="212"/>
      <c r="HB92" s="212"/>
      <c r="HC92" s="212"/>
      <c r="HD92" s="212"/>
      <c r="HE92" s="212"/>
      <c r="HF92" s="212"/>
      <c r="HG92" s="212"/>
      <c r="HH92" s="212"/>
      <c r="HI92" s="212"/>
      <c r="HJ92" s="212"/>
      <c r="HK92" s="212"/>
      <c r="HL92" s="212"/>
      <c r="HM92" s="212"/>
      <c r="HN92" s="212"/>
      <c r="HO92" s="212"/>
      <c r="HP92" s="212"/>
      <c r="HQ92" s="212"/>
      <c r="HR92" s="212"/>
      <c r="HS92" s="212"/>
      <c r="HT92" s="212"/>
      <c r="HU92" s="212"/>
      <c r="HV92" s="212"/>
      <c r="HW92" s="212"/>
      <c r="HX92" s="212"/>
      <c r="HY92" s="212"/>
      <c r="HZ92" s="212"/>
      <c r="IA92" s="212"/>
      <c r="IB92" s="212"/>
      <c r="IC92" s="212"/>
      <c r="ID92" s="212"/>
      <c r="IE92" s="212"/>
      <c r="IF92" s="212"/>
      <c r="IG92" s="212"/>
      <c r="IH92" s="212"/>
      <c r="II92" s="212"/>
      <c r="IJ92" s="212"/>
      <c r="IK92" s="212"/>
      <c r="IL92" s="212"/>
      <c r="IM92" s="212"/>
      <c r="IN92" s="212"/>
      <c r="IO92" s="212"/>
      <c r="IP92" s="212"/>
      <c r="IQ92" s="212"/>
      <c r="IR92" s="212"/>
      <c r="IS92" s="212"/>
      <c r="IT92" s="212"/>
      <c r="IU92" s="212"/>
      <c r="IV92" s="212"/>
      <c r="IW92" s="212"/>
    </row>
    <row r="93" spans="1:257" s="213" customFormat="1" ht="15" hidden="1">
      <c r="A93" s="484"/>
      <c r="B93" s="432"/>
      <c r="C93" s="442"/>
      <c r="D93" s="204"/>
      <c r="E93" s="408"/>
      <c r="F93" s="408"/>
      <c r="G93" s="435"/>
      <c r="H93" s="408"/>
      <c r="I93" s="175"/>
      <c r="J93" s="201"/>
      <c r="K93" s="175" t="str">
        <f>IFERROR(CONCATENATE(INDEX('8- Políticas de Administración '!$B$16:$F$53,MATCH('5- Identificación de Riesgos'!J93,'8- Políticas de Administración '!$C$16:$C$54,0),1)," - ",L93),"")</f>
        <v/>
      </c>
      <c r="L93" s="202" t="str">
        <f>IFERROR(VLOOKUP(INDEX('8- Políticas de Administración '!$B$16:$F$63,MATCH('5- Identificación de Riesgos'!J93,'8- Políticas de Administración '!$C$16:$C$64,0),1),'8- Políticas de Administración '!$B$16:$F$64,5,FALSE),"")</f>
        <v/>
      </c>
      <c r="M93" s="408"/>
      <c r="N93" s="411"/>
      <c r="O93" s="486"/>
      <c r="P93" s="212"/>
      <c r="Q93" s="212"/>
      <c r="R93" s="417"/>
      <c r="S93" s="418"/>
      <c r="T93" s="418"/>
      <c r="U93" s="418"/>
      <c r="V93" s="418"/>
      <c r="W93" s="418"/>
      <c r="X93" s="418"/>
      <c r="Y93" s="418"/>
      <c r="Z93" s="419"/>
      <c r="AA93" s="218"/>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c r="BI93" s="212"/>
      <c r="BJ93" s="212"/>
      <c r="BK93" s="212"/>
      <c r="BL93" s="212"/>
      <c r="BM93" s="212"/>
      <c r="BN93" s="212"/>
      <c r="BO93" s="212"/>
      <c r="BP93" s="212"/>
      <c r="BQ93" s="212"/>
      <c r="BR93" s="212"/>
      <c r="BS93" s="212"/>
      <c r="BT93" s="212"/>
      <c r="BU93" s="212"/>
      <c r="BV93" s="212"/>
      <c r="BW93" s="212"/>
      <c r="BX93" s="212"/>
      <c r="BY93" s="212"/>
      <c r="BZ93" s="212"/>
      <c r="CA93" s="212"/>
      <c r="CB93" s="212"/>
      <c r="CC93" s="212"/>
      <c r="CD93" s="212"/>
      <c r="CE93" s="212"/>
      <c r="CF93" s="212"/>
      <c r="CG93" s="212"/>
      <c r="CH93" s="212"/>
      <c r="CI93" s="212"/>
      <c r="CJ93" s="212"/>
      <c r="CK93" s="212"/>
      <c r="CL93" s="212"/>
      <c r="CM93" s="212"/>
      <c r="CN93" s="212"/>
      <c r="CO93" s="212"/>
      <c r="CP93" s="212"/>
      <c r="CQ93" s="212"/>
      <c r="CR93" s="212"/>
      <c r="CS93" s="212"/>
      <c r="CT93" s="212"/>
      <c r="CU93" s="212"/>
      <c r="CV93" s="212"/>
      <c r="CW93" s="212"/>
      <c r="CX93" s="212"/>
      <c r="CY93" s="212"/>
      <c r="CZ93" s="212"/>
      <c r="DA93" s="212"/>
      <c r="DB93" s="212"/>
      <c r="DC93" s="212"/>
      <c r="DD93" s="212"/>
      <c r="DE93" s="212"/>
      <c r="DF93" s="212"/>
      <c r="DG93" s="212"/>
      <c r="DH93" s="212"/>
      <c r="DI93" s="212"/>
      <c r="DJ93" s="212"/>
      <c r="DK93" s="212"/>
      <c r="DL93" s="212"/>
      <c r="DM93" s="212"/>
      <c r="DN93" s="212"/>
      <c r="DO93" s="212"/>
      <c r="DP93" s="212"/>
      <c r="DQ93" s="212"/>
      <c r="DR93" s="212"/>
      <c r="DS93" s="212"/>
      <c r="DT93" s="212"/>
      <c r="DU93" s="212"/>
      <c r="DV93" s="212"/>
      <c r="DW93" s="212"/>
      <c r="DX93" s="212"/>
      <c r="DY93" s="212"/>
      <c r="DZ93" s="212"/>
      <c r="EA93" s="212"/>
      <c r="EB93" s="212"/>
      <c r="EC93" s="212"/>
      <c r="ED93" s="212"/>
      <c r="EE93" s="212"/>
      <c r="EF93" s="212"/>
      <c r="EG93" s="212"/>
      <c r="EH93" s="212"/>
      <c r="EI93" s="212"/>
      <c r="EJ93" s="212"/>
      <c r="EK93" s="212"/>
      <c r="EL93" s="212"/>
      <c r="EM93" s="212"/>
      <c r="EN93" s="212"/>
      <c r="EO93" s="212"/>
      <c r="EP93" s="212"/>
      <c r="EQ93" s="212"/>
      <c r="ER93" s="212"/>
      <c r="ES93" s="212"/>
      <c r="ET93" s="212"/>
      <c r="EU93" s="212"/>
      <c r="EV93" s="212"/>
      <c r="EW93" s="212"/>
      <c r="EX93" s="212"/>
      <c r="EY93" s="212"/>
      <c r="EZ93" s="212"/>
      <c r="FA93" s="212"/>
      <c r="FB93" s="212"/>
      <c r="FC93" s="212"/>
      <c r="FD93" s="212"/>
      <c r="FE93" s="212"/>
      <c r="FF93" s="212"/>
      <c r="FG93" s="212"/>
      <c r="FH93" s="212"/>
      <c r="FI93" s="212"/>
      <c r="FJ93" s="212"/>
      <c r="FK93" s="212"/>
      <c r="FL93" s="212"/>
      <c r="FM93" s="212"/>
      <c r="FN93" s="212"/>
      <c r="FO93" s="212"/>
      <c r="FP93" s="212"/>
      <c r="FQ93" s="212"/>
      <c r="FR93" s="212"/>
      <c r="FS93" s="212"/>
      <c r="FT93" s="212"/>
      <c r="FU93" s="212"/>
      <c r="FV93" s="212"/>
      <c r="FW93" s="212"/>
      <c r="FX93" s="212"/>
      <c r="FY93" s="212"/>
      <c r="FZ93" s="212"/>
      <c r="GA93" s="212"/>
      <c r="GB93" s="212"/>
      <c r="GC93" s="212"/>
      <c r="GD93" s="212"/>
      <c r="GE93" s="212"/>
      <c r="GF93" s="212"/>
      <c r="GG93" s="212"/>
      <c r="GH93" s="212"/>
      <c r="GI93" s="212"/>
      <c r="GJ93" s="212"/>
      <c r="GK93" s="212"/>
      <c r="GL93" s="212"/>
      <c r="GM93" s="212"/>
      <c r="GN93" s="212"/>
      <c r="GO93" s="212"/>
      <c r="GP93" s="212"/>
      <c r="GQ93" s="212"/>
      <c r="GR93" s="212"/>
      <c r="GS93" s="212"/>
      <c r="GT93" s="212"/>
      <c r="GU93" s="212"/>
      <c r="GV93" s="212"/>
      <c r="GW93" s="212"/>
      <c r="GX93" s="212"/>
      <c r="GY93" s="212"/>
      <c r="GZ93" s="212"/>
      <c r="HA93" s="212"/>
      <c r="HB93" s="212"/>
      <c r="HC93" s="212"/>
      <c r="HD93" s="212"/>
      <c r="HE93" s="212"/>
      <c r="HF93" s="212"/>
      <c r="HG93" s="212"/>
      <c r="HH93" s="212"/>
      <c r="HI93" s="212"/>
      <c r="HJ93" s="212"/>
      <c r="HK93" s="212"/>
      <c r="HL93" s="212"/>
      <c r="HM93" s="212"/>
      <c r="HN93" s="212"/>
      <c r="HO93" s="212"/>
      <c r="HP93" s="212"/>
      <c r="HQ93" s="212"/>
      <c r="HR93" s="212"/>
      <c r="HS93" s="212"/>
      <c r="HT93" s="212"/>
      <c r="HU93" s="212"/>
      <c r="HV93" s="212"/>
      <c r="HW93" s="212"/>
      <c r="HX93" s="212"/>
      <c r="HY93" s="212"/>
      <c r="HZ93" s="212"/>
      <c r="IA93" s="212"/>
      <c r="IB93" s="212"/>
      <c r="IC93" s="212"/>
      <c r="ID93" s="212"/>
      <c r="IE93" s="212"/>
      <c r="IF93" s="212"/>
      <c r="IG93" s="212"/>
      <c r="IH93" s="212"/>
      <c r="II93" s="212"/>
      <c r="IJ93" s="212"/>
      <c r="IK93" s="212"/>
      <c r="IL93" s="212"/>
      <c r="IM93" s="212"/>
      <c r="IN93" s="212"/>
      <c r="IO93" s="212"/>
      <c r="IP93" s="212"/>
      <c r="IQ93" s="212"/>
      <c r="IR93" s="212"/>
      <c r="IS93" s="212"/>
      <c r="IT93" s="212"/>
      <c r="IU93" s="212"/>
      <c r="IV93" s="212"/>
      <c r="IW93" s="212"/>
    </row>
    <row r="94" spans="1:257" s="213" customFormat="1" ht="15" hidden="1">
      <c r="A94" s="484"/>
      <c r="B94" s="432"/>
      <c r="C94" s="442"/>
      <c r="D94" s="209"/>
      <c r="E94" s="408"/>
      <c r="F94" s="408"/>
      <c r="G94" s="435"/>
      <c r="H94" s="408"/>
      <c r="I94" s="175"/>
      <c r="J94" s="201"/>
      <c r="K94" s="175" t="str">
        <f>IFERROR(CONCATENATE(INDEX('8- Políticas de Administración '!$B$16:$F$53,MATCH('5- Identificación de Riesgos'!J94,'8- Políticas de Administración '!$C$16:$C$54,0),1)," - ",L94),"")</f>
        <v/>
      </c>
      <c r="L94" s="202" t="str">
        <f>IFERROR(VLOOKUP(INDEX('8- Políticas de Administración '!$B$16:$F$63,MATCH('5- Identificación de Riesgos'!J94,'8- Políticas de Administración '!$C$16:$C$64,0),1),'8- Políticas de Administración '!$B$16:$F$64,5,FALSE),"")</f>
        <v/>
      </c>
      <c r="M94" s="408"/>
      <c r="N94" s="411"/>
      <c r="O94" s="486"/>
      <c r="P94" s="212"/>
      <c r="Q94" s="212"/>
      <c r="R94" s="417"/>
      <c r="S94" s="418"/>
      <c r="T94" s="418"/>
      <c r="U94" s="418"/>
      <c r="V94" s="418"/>
      <c r="W94" s="418"/>
      <c r="X94" s="418"/>
      <c r="Y94" s="418"/>
      <c r="Z94" s="419"/>
      <c r="AA94" s="218"/>
      <c r="AB94" s="212"/>
      <c r="AC94" s="212"/>
      <c r="AD94" s="212"/>
      <c r="AE94" s="212"/>
      <c r="AF94" s="212"/>
      <c r="AG94" s="212"/>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c r="BI94" s="212"/>
      <c r="BJ94" s="212"/>
      <c r="BK94" s="212"/>
      <c r="BL94" s="212"/>
      <c r="BM94" s="212"/>
      <c r="BN94" s="212"/>
      <c r="BO94" s="212"/>
      <c r="BP94" s="212"/>
      <c r="BQ94" s="212"/>
      <c r="BR94" s="212"/>
      <c r="BS94" s="212"/>
      <c r="BT94" s="212"/>
      <c r="BU94" s="212"/>
      <c r="BV94" s="212"/>
      <c r="BW94" s="212"/>
      <c r="BX94" s="212"/>
      <c r="BY94" s="212"/>
      <c r="BZ94" s="212"/>
      <c r="CA94" s="212"/>
      <c r="CB94" s="212"/>
      <c r="CC94" s="212"/>
      <c r="CD94" s="212"/>
      <c r="CE94" s="212"/>
      <c r="CF94" s="212"/>
      <c r="CG94" s="212"/>
      <c r="CH94" s="212"/>
      <c r="CI94" s="212"/>
      <c r="CJ94" s="212"/>
      <c r="CK94" s="212"/>
      <c r="CL94" s="212"/>
      <c r="CM94" s="212"/>
      <c r="CN94" s="212"/>
      <c r="CO94" s="212"/>
      <c r="CP94" s="212"/>
      <c r="CQ94" s="212"/>
      <c r="CR94" s="212"/>
      <c r="CS94" s="212"/>
      <c r="CT94" s="212"/>
      <c r="CU94" s="212"/>
      <c r="CV94" s="212"/>
      <c r="CW94" s="212"/>
      <c r="CX94" s="212"/>
      <c r="CY94" s="212"/>
      <c r="CZ94" s="212"/>
      <c r="DA94" s="212"/>
      <c r="DB94" s="212"/>
      <c r="DC94" s="212"/>
      <c r="DD94" s="212"/>
      <c r="DE94" s="212"/>
      <c r="DF94" s="212"/>
      <c r="DG94" s="212"/>
      <c r="DH94" s="212"/>
      <c r="DI94" s="212"/>
      <c r="DJ94" s="212"/>
      <c r="DK94" s="212"/>
      <c r="DL94" s="212"/>
      <c r="DM94" s="212"/>
      <c r="DN94" s="212"/>
      <c r="DO94" s="212"/>
      <c r="DP94" s="212"/>
      <c r="DQ94" s="212"/>
      <c r="DR94" s="212"/>
      <c r="DS94" s="212"/>
      <c r="DT94" s="212"/>
      <c r="DU94" s="212"/>
      <c r="DV94" s="212"/>
      <c r="DW94" s="212"/>
      <c r="DX94" s="212"/>
      <c r="DY94" s="212"/>
      <c r="DZ94" s="212"/>
      <c r="EA94" s="212"/>
      <c r="EB94" s="212"/>
      <c r="EC94" s="212"/>
      <c r="ED94" s="212"/>
      <c r="EE94" s="212"/>
      <c r="EF94" s="212"/>
      <c r="EG94" s="212"/>
      <c r="EH94" s="212"/>
      <c r="EI94" s="212"/>
      <c r="EJ94" s="212"/>
      <c r="EK94" s="212"/>
      <c r="EL94" s="212"/>
      <c r="EM94" s="212"/>
      <c r="EN94" s="212"/>
      <c r="EO94" s="212"/>
      <c r="EP94" s="212"/>
      <c r="EQ94" s="212"/>
      <c r="ER94" s="212"/>
      <c r="ES94" s="212"/>
      <c r="ET94" s="212"/>
      <c r="EU94" s="212"/>
      <c r="EV94" s="212"/>
      <c r="EW94" s="212"/>
      <c r="EX94" s="212"/>
      <c r="EY94" s="212"/>
      <c r="EZ94" s="212"/>
      <c r="FA94" s="212"/>
      <c r="FB94" s="212"/>
      <c r="FC94" s="212"/>
      <c r="FD94" s="212"/>
      <c r="FE94" s="212"/>
      <c r="FF94" s="212"/>
      <c r="FG94" s="212"/>
      <c r="FH94" s="212"/>
      <c r="FI94" s="212"/>
      <c r="FJ94" s="212"/>
      <c r="FK94" s="212"/>
      <c r="FL94" s="212"/>
      <c r="FM94" s="212"/>
      <c r="FN94" s="212"/>
      <c r="FO94" s="212"/>
      <c r="FP94" s="212"/>
      <c r="FQ94" s="212"/>
      <c r="FR94" s="212"/>
      <c r="FS94" s="212"/>
      <c r="FT94" s="212"/>
      <c r="FU94" s="212"/>
      <c r="FV94" s="212"/>
      <c r="FW94" s="212"/>
      <c r="FX94" s="212"/>
      <c r="FY94" s="212"/>
      <c r="FZ94" s="212"/>
      <c r="GA94" s="212"/>
      <c r="GB94" s="212"/>
      <c r="GC94" s="212"/>
      <c r="GD94" s="212"/>
      <c r="GE94" s="212"/>
      <c r="GF94" s="212"/>
      <c r="GG94" s="212"/>
      <c r="GH94" s="212"/>
      <c r="GI94" s="212"/>
      <c r="GJ94" s="212"/>
      <c r="GK94" s="212"/>
      <c r="GL94" s="212"/>
      <c r="GM94" s="212"/>
      <c r="GN94" s="212"/>
      <c r="GO94" s="212"/>
      <c r="GP94" s="212"/>
      <c r="GQ94" s="212"/>
      <c r="GR94" s="212"/>
      <c r="GS94" s="212"/>
      <c r="GT94" s="212"/>
      <c r="GU94" s="212"/>
      <c r="GV94" s="212"/>
      <c r="GW94" s="212"/>
      <c r="GX94" s="212"/>
      <c r="GY94" s="212"/>
      <c r="GZ94" s="212"/>
      <c r="HA94" s="212"/>
      <c r="HB94" s="212"/>
      <c r="HC94" s="212"/>
      <c r="HD94" s="212"/>
      <c r="HE94" s="212"/>
      <c r="HF94" s="212"/>
      <c r="HG94" s="212"/>
      <c r="HH94" s="212"/>
      <c r="HI94" s="212"/>
      <c r="HJ94" s="212"/>
      <c r="HK94" s="212"/>
      <c r="HL94" s="212"/>
      <c r="HM94" s="212"/>
      <c r="HN94" s="212"/>
      <c r="HO94" s="212"/>
      <c r="HP94" s="212"/>
      <c r="HQ94" s="212"/>
      <c r="HR94" s="212"/>
      <c r="HS94" s="212"/>
      <c r="HT94" s="212"/>
      <c r="HU94" s="212"/>
      <c r="HV94" s="212"/>
      <c r="HW94" s="212"/>
      <c r="HX94" s="212"/>
      <c r="HY94" s="212"/>
      <c r="HZ94" s="212"/>
      <c r="IA94" s="212"/>
      <c r="IB94" s="212"/>
      <c r="IC94" s="212"/>
      <c r="ID94" s="212"/>
      <c r="IE94" s="212"/>
      <c r="IF94" s="212"/>
      <c r="IG94" s="212"/>
      <c r="IH94" s="212"/>
      <c r="II94" s="212"/>
      <c r="IJ94" s="212"/>
      <c r="IK94" s="212"/>
      <c r="IL94" s="212"/>
      <c r="IM94" s="212"/>
      <c r="IN94" s="212"/>
      <c r="IO94" s="212"/>
      <c r="IP94" s="212"/>
      <c r="IQ94" s="212"/>
      <c r="IR94" s="212"/>
      <c r="IS94" s="212"/>
      <c r="IT94" s="212"/>
      <c r="IU94" s="212"/>
      <c r="IV94" s="212"/>
      <c r="IW94" s="212"/>
    </row>
    <row r="95" spans="1:257" s="213" customFormat="1" ht="15" hidden="1">
      <c r="A95" s="484"/>
      <c r="B95" s="432"/>
      <c r="C95" s="442"/>
      <c r="D95" s="204"/>
      <c r="E95" s="408"/>
      <c r="F95" s="408"/>
      <c r="G95" s="435"/>
      <c r="H95" s="408"/>
      <c r="I95" s="175"/>
      <c r="J95" s="201"/>
      <c r="K95" s="175" t="str">
        <f>IFERROR(CONCATENATE(INDEX('8- Políticas de Administración '!$B$16:$F$53,MATCH('5- Identificación de Riesgos'!J95,'8- Políticas de Administración '!$C$16:$C$54,0),1)," - ",L95),"")</f>
        <v/>
      </c>
      <c r="L95" s="202" t="str">
        <f>IFERROR(VLOOKUP(INDEX('8- Políticas de Administración '!$B$16:$F$63,MATCH('5- Identificación de Riesgos'!J95,'8- Políticas de Administración '!$C$16:$C$64,0),1),'8- Políticas de Administración '!$B$16:$F$64,5,FALSE),"")</f>
        <v/>
      </c>
      <c r="M95" s="408"/>
      <c r="N95" s="411"/>
      <c r="O95" s="486"/>
      <c r="P95" s="212"/>
      <c r="Q95" s="212"/>
      <c r="R95" s="417"/>
      <c r="S95" s="418"/>
      <c r="T95" s="418"/>
      <c r="U95" s="418"/>
      <c r="V95" s="418"/>
      <c r="W95" s="418"/>
      <c r="X95" s="418"/>
      <c r="Y95" s="418"/>
      <c r="Z95" s="419"/>
      <c r="AA95" s="218"/>
      <c r="AB95" s="212"/>
      <c r="AC95" s="212"/>
      <c r="AD95" s="212"/>
      <c r="AE95" s="212"/>
      <c r="AF95" s="212"/>
      <c r="AG95" s="212"/>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c r="BI95" s="212"/>
      <c r="BJ95" s="212"/>
      <c r="BK95" s="212"/>
      <c r="BL95" s="212"/>
      <c r="BM95" s="212"/>
      <c r="BN95" s="212"/>
      <c r="BO95" s="212"/>
      <c r="BP95" s="212"/>
      <c r="BQ95" s="212"/>
      <c r="BR95" s="212"/>
      <c r="BS95" s="212"/>
      <c r="BT95" s="212"/>
      <c r="BU95" s="212"/>
      <c r="BV95" s="212"/>
      <c r="BW95" s="212"/>
      <c r="BX95" s="212"/>
      <c r="BY95" s="212"/>
      <c r="BZ95" s="212"/>
      <c r="CA95" s="212"/>
      <c r="CB95" s="212"/>
      <c r="CC95" s="212"/>
      <c r="CD95" s="212"/>
      <c r="CE95" s="212"/>
      <c r="CF95" s="212"/>
      <c r="CG95" s="212"/>
      <c r="CH95" s="212"/>
      <c r="CI95" s="212"/>
      <c r="CJ95" s="212"/>
      <c r="CK95" s="212"/>
      <c r="CL95" s="212"/>
      <c r="CM95" s="212"/>
      <c r="CN95" s="212"/>
      <c r="CO95" s="212"/>
      <c r="CP95" s="212"/>
      <c r="CQ95" s="212"/>
      <c r="CR95" s="212"/>
      <c r="CS95" s="212"/>
      <c r="CT95" s="212"/>
      <c r="CU95" s="212"/>
      <c r="CV95" s="212"/>
      <c r="CW95" s="212"/>
      <c r="CX95" s="212"/>
      <c r="CY95" s="212"/>
      <c r="CZ95" s="212"/>
      <c r="DA95" s="212"/>
      <c r="DB95" s="212"/>
      <c r="DC95" s="212"/>
      <c r="DD95" s="212"/>
      <c r="DE95" s="212"/>
      <c r="DF95" s="212"/>
      <c r="DG95" s="212"/>
      <c r="DH95" s="212"/>
      <c r="DI95" s="212"/>
      <c r="DJ95" s="212"/>
      <c r="DK95" s="212"/>
      <c r="DL95" s="212"/>
      <c r="DM95" s="212"/>
      <c r="DN95" s="212"/>
      <c r="DO95" s="212"/>
      <c r="DP95" s="212"/>
      <c r="DQ95" s="212"/>
      <c r="DR95" s="212"/>
      <c r="DS95" s="212"/>
      <c r="DT95" s="212"/>
      <c r="DU95" s="212"/>
      <c r="DV95" s="212"/>
      <c r="DW95" s="212"/>
      <c r="DX95" s="212"/>
      <c r="DY95" s="212"/>
      <c r="DZ95" s="212"/>
      <c r="EA95" s="212"/>
      <c r="EB95" s="212"/>
      <c r="EC95" s="212"/>
      <c r="ED95" s="212"/>
      <c r="EE95" s="212"/>
      <c r="EF95" s="212"/>
      <c r="EG95" s="212"/>
      <c r="EH95" s="212"/>
      <c r="EI95" s="212"/>
      <c r="EJ95" s="212"/>
      <c r="EK95" s="212"/>
      <c r="EL95" s="212"/>
      <c r="EM95" s="212"/>
      <c r="EN95" s="212"/>
      <c r="EO95" s="212"/>
      <c r="EP95" s="212"/>
      <c r="EQ95" s="212"/>
      <c r="ER95" s="212"/>
      <c r="ES95" s="212"/>
      <c r="ET95" s="212"/>
      <c r="EU95" s="212"/>
      <c r="EV95" s="212"/>
      <c r="EW95" s="212"/>
      <c r="EX95" s="212"/>
      <c r="EY95" s="212"/>
      <c r="EZ95" s="212"/>
      <c r="FA95" s="212"/>
      <c r="FB95" s="212"/>
      <c r="FC95" s="212"/>
      <c r="FD95" s="212"/>
      <c r="FE95" s="212"/>
      <c r="FF95" s="212"/>
      <c r="FG95" s="212"/>
      <c r="FH95" s="212"/>
      <c r="FI95" s="212"/>
      <c r="FJ95" s="212"/>
      <c r="FK95" s="212"/>
      <c r="FL95" s="212"/>
      <c r="FM95" s="212"/>
      <c r="FN95" s="212"/>
      <c r="FO95" s="212"/>
      <c r="FP95" s="212"/>
      <c r="FQ95" s="212"/>
      <c r="FR95" s="212"/>
      <c r="FS95" s="212"/>
      <c r="FT95" s="212"/>
      <c r="FU95" s="212"/>
      <c r="FV95" s="212"/>
      <c r="FW95" s="212"/>
      <c r="FX95" s="212"/>
      <c r="FY95" s="212"/>
      <c r="FZ95" s="212"/>
      <c r="GA95" s="212"/>
      <c r="GB95" s="212"/>
      <c r="GC95" s="212"/>
      <c r="GD95" s="212"/>
      <c r="GE95" s="212"/>
      <c r="GF95" s="212"/>
      <c r="GG95" s="212"/>
      <c r="GH95" s="212"/>
      <c r="GI95" s="212"/>
      <c r="GJ95" s="212"/>
      <c r="GK95" s="212"/>
      <c r="GL95" s="212"/>
      <c r="GM95" s="212"/>
      <c r="GN95" s="212"/>
      <c r="GO95" s="212"/>
      <c r="GP95" s="212"/>
      <c r="GQ95" s="212"/>
      <c r="GR95" s="212"/>
      <c r="GS95" s="212"/>
      <c r="GT95" s="212"/>
      <c r="GU95" s="212"/>
      <c r="GV95" s="212"/>
      <c r="GW95" s="212"/>
      <c r="GX95" s="212"/>
      <c r="GY95" s="212"/>
      <c r="GZ95" s="212"/>
      <c r="HA95" s="212"/>
      <c r="HB95" s="212"/>
      <c r="HC95" s="212"/>
      <c r="HD95" s="212"/>
      <c r="HE95" s="212"/>
      <c r="HF95" s="212"/>
      <c r="HG95" s="212"/>
      <c r="HH95" s="212"/>
      <c r="HI95" s="212"/>
      <c r="HJ95" s="212"/>
      <c r="HK95" s="212"/>
      <c r="HL95" s="212"/>
      <c r="HM95" s="212"/>
      <c r="HN95" s="212"/>
      <c r="HO95" s="212"/>
      <c r="HP95" s="212"/>
      <c r="HQ95" s="212"/>
      <c r="HR95" s="212"/>
      <c r="HS95" s="212"/>
      <c r="HT95" s="212"/>
      <c r="HU95" s="212"/>
      <c r="HV95" s="212"/>
      <c r="HW95" s="212"/>
      <c r="HX95" s="212"/>
      <c r="HY95" s="212"/>
      <c r="HZ95" s="212"/>
      <c r="IA95" s="212"/>
      <c r="IB95" s="212"/>
      <c r="IC95" s="212"/>
      <c r="ID95" s="212"/>
      <c r="IE95" s="212"/>
      <c r="IF95" s="212"/>
      <c r="IG95" s="212"/>
      <c r="IH95" s="212"/>
      <c r="II95" s="212"/>
      <c r="IJ95" s="212"/>
      <c r="IK95" s="212"/>
      <c r="IL95" s="212"/>
      <c r="IM95" s="212"/>
      <c r="IN95" s="212"/>
      <c r="IO95" s="212"/>
      <c r="IP95" s="212"/>
      <c r="IQ95" s="212"/>
      <c r="IR95" s="212"/>
      <c r="IS95" s="212"/>
      <c r="IT95" s="212"/>
      <c r="IU95" s="212"/>
      <c r="IV95" s="212"/>
      <c r="IW95" s="212"/>
    </row>
    <row r="96" spans="1:257" s="213" customFormat="1" ht="15" hidden="1">
      <c r="A96" s="484"/>
      <c r="B96" s="432"/>
      <c r="C96" s="442"/>
      <c r="D96" s="204"/>
      <c r="E96" s="408"/>
      <c r="F96" s="408"/>
      <c r="G96" s="435"/>
      <c r="H96" s="408"/>
      <c r="I96" s="175"/>
      <c r="J96" s="201"/>
      <c r="K96" s="175" t="str">
        <f>IFERROR(CONCATENATE(INDEX('8- Políticas de Administración '!$B$16:$F$53,MATCH('5- Identificación de Riesgos'!J96,'8- Políticas de Administración '!$C$16:$C$54,0),1)," - ",L96),"")</f>
        <v/>
      </c>
      <c r="L96" s="202" t="str">
        <f>IFERROR(VLOOKUP(INDEX('8- Políticas de Administración '!$B$16:$F$63,MATCH('5- Identificación de Riesgos'!J96,'8- Políticas de Administración '!$C$16:$C$64,0),1),'8- Políticas de Administración '!$B$16:$F$64,5,FALSE),"")</f>
        <v/>
      </c>
      <c r="M96" s="408"/>
      <c r="N96" s="411"/>
      <c r="O96" s="486"/>
      <c r="P96" s="212"/>
      <c r="Q96" s="212"/>
      <c r="R96" s="17"/>
      <c r="S96" s="17"/>
      <c r="T96" s="17"/>
      <c r="U96" s="17"/>
      <c r="V96" s="17"/>
      <c r="W96" s="17"/>
      <c r="X96" s="17"/>
      <c r="Y96" s="17"/>
      <c r="Z96" s="17"/>
      <c r="AA96" s="17"/>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c r="BI96" s="212"/>
      <c r="BJ96" s="212"/>
      <c r="BK96" s="212"/>
      <c r="BL96" s="212"/>
      <c r="BM96" s="212"/>
      <c r="BN96" s="212"/>
      <c r="BO96" s="212"/>
      <c r="BP96" s="212"/>
      <c r="BQ96" s="212"/>
      <c r="BR96" s="212"/>
      <c r="BS96" s="212"/>
      <c r="BT96" s="212"/>
      <c r="BU96" s="212"/>
      <c r="BV96" s="212"/>
      <c r="BW96" s="212"/>
      <c r="BX96" s="212"/>
      <c r="BY96" s="212"/>
      <c r="BZ96" s="212"/>
      <c r="CA96" s="212"/>
      <c r="CB96" s="212"/>
      <c r="CC96" s="212"/>
      <c r="CD96" s="212"/>
      <c r="CE96" s="212"/>
      <c r="CF96" s="212"/>
      <c r="CG96" s="212"/>
      <c r="CH96" s="212"/>
      <c r="CI96" s="212"/>
      <c r="CJ96" s="212"/>
      <c r="CK96" s="212"/>
      <c r="CL96" s="212"/>
      <c r="CM96" s="212"/>
      <c r="CN96" s="212"/>
      <c r="CO96" s="212"/>
      <c r="CP96" s="212"/>
      <c r="CQ96" s="212"/>
      <c r="CR96" s="212"/>
      <c r="CS96" s="212"/>
      <c r="CT96" s="212"/>
      <c r="CU96" s="212"/>
      <c r="CV96" s="212"/>
      <c r="CW96" s="212"/>
      <c r="CX96" s="212"/>
      <c r="CY96" s="212"/>
      <c r="CZ96" s="212"/>
      <c r="DA96" s="212"/>
      <c r="DB96" s="212"/>
      <c r="DC96" s="212"/>
      <c r="DD96" s="212"/>
      <c r="DE96" s="212"/>
      <c r="DF96" s="212"/>
      <c r="DG96" s="212"/>
      <c r="DH96" s="212"/>
      <c r="DI96" s="212"/>
      <c r="DJ96" s="212"/>
      <c r="DK96" s="212"/>
      <c r="DL96" s="212"/>
      <c r="DM96" s="212"/>
      <c r="DN96" s="212"/>
      <c r="DO96" s="212"/>
      <c r="DP96" s="212"/>
      <c r="DQ96" s="212"/>
      <c r="DR96" s="212"/>
      <c r="DS96" s="212"/>
      <c r="DT96" s="212"/>
      <c r="DU96" s="212"/>
      <c r="DV96" s="212"/>
      <c r="DW96" s="212"/>
      <c r="DX96" s="212"/>
      <c r="DY96" s="212"/>
      <c r="DZ96" s="212"/>
      <c r="EA96" s="212"/>
      <c r="EB96" s="212"/>
      <c r="EC96" s="212"/>
      <c r="ED96" s="212"/>
      <c r="EE96" s="212"/>
      <c r="EF96" s="212"/>
      <c r="EG96" s="212"/>
      <c r="EH96" s="212"/>
      <c r="EI96" s="212"/>
      <c r="EJ96" s="212"/>
      <c r="EK96" s="212"/>
      <c r="EL96" s="212"/>
      <c r="EM96" s="212"/>
      <c r="EN96" s="212"/>
      <c r="EO96" s="212"/>
      <c r="EP96" s="212"/>
      <c r="EQ96" s="212"/>
      <c r="ER96" s="212"/>
      <c r="ES96" s="212"/>
      <c r="ET96" s="212"/>
      <c r="EU96" s="212"/>
      <c r="EV96" s="212"/>
      <c r="EW96" s="212"/>
      <c r="EX96" s="212"/>
      <c r="EY96" s="212"/>
      <c r="EZ96" s="212"/>
      <c r="FA96" s="212"/>
      <c r="FB96" s="212"/>
      <c r="FC96" s="212"/>
      <c r="FD96" s="212"/>
      <c r="FE96" s="212"/>
      <c r="FF96" s="212"/>
      <c r="FG96" s="212"/>
      <c r="FH96" s="212"/>
      <c r="FI96" s="212"/>
      <c r="FJ96" s="212"/>
      <c r="FK96" s="212"/>
      <c r="FL96" s="212"/>
      <c r="FM96" s="212"/>
      <c r="FN96" s="212"/>
      <c r="FO96" s="212"/>
      <c r="FP96" s="212"/>
      <c r="FQ96" s="212"/>
      <c r="FR96" s="212"/>
      <c r="FS96" s="212"/>
      <c r="FT96" s="212"/>
      <c r="FU96" s="212"/>
      <c r="FV96" s="212"/>
      <c r="FW96" s="212"/>
      <c r="FX96" s="212"/>
      <c r="FY96" s="212"/>
      <c r="FZ96" s="212"/>
      <c r="GA96" s="212"/>
      <c r="GB96" s="212"/>
      <c r="GC96" s="212"/>
      <c r="GD96" s="212"/>
      <c r="GE96" s="212"/>
      <c r="GF96" s="212"/>
      <c r="GG96" s="212"/>
      <c r="GH96" s="212"/>
      <c r="GI96" s="212"/>
      <c r="GJ96" s="212"/>
      <c r="GK96" s="212"/>
      <c r="GL96" s="212"/>
      <c r="GM96" s="212"/>
      <c r="GN96" s="212"/>
      <c r="GO96" s="212"/>
      <c r="GP96" s="212"/>
      <c r="GQ96" s="212"/>
      <c r="GR96" s="212"/>
      <c r="GS96" s="212"/>
      <c r="GT96" s="212"/>
      <c r="GU96" s="212"/>
      <c r="GV96" s="212"/>
      <c r="GW96" s="212"/>
      <c r="GX96" s="212"/>
      <c r="GY96" s="212"/>
      <c r="GZ96" s="212"/>
      <c r="HA96" s="212"/>
      <c r="HB96" s="212"/>
      <c r="HC96" s="212"/>
      <c r="HD96" s="212"/>
      <c r="HE96" s="212"/>
      <c r="HF96" s="212"/>
      <c r="HG96" s="212"/>
      <c r="HH96" s="212"/>
      <c r="HI96" s="212"/>
      <c r="HJ96" s="212"/>
      <c r="HK96" s="212"/>
      <c r="HL96" s="212"/>
      <c r="HM96" s="212"/>
      <c r="HN96" s="212"/>
      <c r="HO96" s="212"/>
      <c r="HP96" s="212"/>
      <c r="HQ96" s="212"/>
      <c r="HR96" s="212"/>
      <c r="HS96" s="212"/>
      <c r="HT96" s="212"/>
      <c r="HU96" s="212"/>
      <c r="HV96" s="212"/>
      <c r="HW96" s="212"/>
      <c r="HX96" s="212"/>
      <c r="HY96" s="212"/>
      <c r="HZ96" s="212"/>
      <c r="IA96" s="212"/>
      <c r="IB96" s="212"/>
      <c r="IC96" s="212"/>
      <c r="ID96" s="212"/>
      <c r="IE96" s="212"/>
      <c r="IF96" s="212"/>
      <c r="IG96" s="212"/>
      <c r="IH96" s="212"/>
      <c r="II96" s="212"/>
      <c r="IJ96" s="212"/>
      <c r="IK96" s="212"/>
      <c r="IL96" s="212"/>
      <c r="IM96" s="212"/>
      <c r="IN96" s="212"/>
      <c r="IO96" s="212"/>
      <c r="IP96" s="212"/>
      <c r="IQ96" s="212"/>
      <c r="IR96" s="212"/>
      <c r="IS96" s="212"/>
      <c r="IT96" s="212"/>
      <c r="IU96" s="212"/>
      <c r="IV96" s="212"/>
      <c r="IW96" s="212"/>
    </row>
    <row r="97" spans="1:257" s="213" customFormat="1" ht="15" hidden="1">
      <c r="A97" s="484"/>
      <c r="B97" s="432"/>
      <c r="C97" s="442"/>
      <c r="D97" s="204"/>
      <c r="E97" s="408"/>
      <c r="F97" s="408"/>
      <c r="G97" s="435"/>
      <c r="H97" s="408"/>
      <c r="I97" s="175"/>
      <c r="J97" s="201"/>
      <c r="K97" s="175" t="str">
        <f>IFERROR(CONCATENATE(INDEX('8- Políticas de Administración '!$B$16:$F$53,MATCH('5- Identificación de Riesgos'!J97,'8- Políticas de Administración '!$C$16:$C$54,0),1)," - ",L97),"")</f>
        <v/>
      </c>
      <c r="L97" s="202" t="str">
        <f>IFERROR(VLOOKUP(INDEX('8- Políticas de Administración '!$B$16:$F$63,MATCH('5- Identificación de Riesgos'!J97,'8- Políticas de Administración '!$C$16:$C$64,0),1),'8- Políticas de Administración '!$B$16:$F$64,5,FALSE),"")</f>
        <v/>
      </c>
      <c r="M97" s="408"/>
      <c r="N97" s="411"/>
      <c r="O97" s="486"/>
      <c r="P97" s="212"/>
      <c r="Q97" s="212"/>
      <c r="R97" s="17"/>
      <c r="S97" s="17"/>
      <c r="T97" s="17"/>
      <c r="U97" s="17"/>
      <c r="V97" s="17"/>
      <c r="W97" s="17"/>
      <c r="X97" s="17"/>
      <c r="Y97" s="17"/>
      <c r="Z97" s="17"/>
      <c r="AA97" s="17"/>
      <c r="AB97" s="212"/>
      <c r="AC97" s="212"/>
      <c r="AD97" s="212"/>
      <c r="AE97" s="212"/>
      <c r="AF97" s="212"/>
      <c r="AG97" s="212"/>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c r="BI97" s="212"/>
      <c r="BJ97" s="212"/>
      <c r="BK97" s="212"/>
      <c r="BL97" s="212"/>
      <c r="BM97" s="212"/>
      <c r="BN97" s="212"/>
      <c r="BO97" s="212"/>
      <c r="BP97" s="212"/>
      <c r="BQ97" s="212"/>
      <c r="BR97" s="212"/>
      <c r="BS97" s="212"/>
      <c r="BT97" s="212"/>
      <c r="BU97" s="212"/>
      <c r="BV97" s="212"/>
      <c r="BW97" s="212"/>
      <c r="BX97" s="212"/>
      <c r="BY97" s="212"/>
      <c r="BZ97" s="212"/>
      <c r="CA97" s="212"/>
      <c r="CB97" s="212"/>
      <c r="CC97" s="212"/>
      <c r="CD97" s="212"/>
      <c r="CE97" s="212"/>
      <c r="CF97" s="212"/>
      <c r="CG97" s="212"/>
      <c r="CH97" s="212"/>
      <c r="CI97" s="212"/>
      <c r="CJ97" s="212"/>
      <c r="CK97" s="212"/>
      <c r="CL97" s="212"/>
      <c r="CM97" s="212"/>
      <c r="CN97" s="212"/>
      <c r="CO97" s="212"/>
      <c r="CP97" s="212"/>
      <c r="CQ97" s="212"/>
      <c r="CR97" s="212"/>
      <c r="CS97" s="212"/>
      <c r="CT97" s="212"/>
      <c r="CU97" s="212"/>
      <c r="CV97" s="212"/>
      <c r="CW97" s="212"/>
      <c r="CX97" s="212"/>
      <c r="CY97" s="212"/>
      <c r="CZ97" s="212"/>
      <c r="DA97" s="212"/>
      <c r="DB97" s="212"/>
      <c r="DC97" s="212"/>
      <c r="DD97" s="212"/>
      <c r="DE97" s="212"/>
      <c r="DF97" s="212"/>
      <c r="DG97" s="212"/>
      <c r="DH97" s="212"/>
      <c r="DI97" s="212"/>
      <c r="DJ97" s="212"/>
      <c r="DK97" s="212"/>
      <c r="DL97" s="212"/>
      <c r="DM97" s="212"/>
      <c r="DN97" s="212"/>
      <c r="DO97" s="212"/>
      <c r="DP97" s="212"/>
      <c r="DQ97" s="212"/>
      <c r="DR97" s="212"/>
      <c r="DS97" s="212"/>
      <c r="DT97" s="212"/>
      <c r="DU97" s="212"/>
      <c r="DV97" s="212"/>
      <c r="DW97" s="212"/>
      <c r="DX97" s="212"/>
      <c r="DY97" s="212"/>
      <c r="DZ97" s="212"/>
      <c r="EA97" s="212"/>
      <c r="EB97" s="212"/>
      <c r="EC97" s="212"/>
      <c r="ED97" s="212"/>
      <c r="EE97" s="212"/>
      <c r="EF97" s="212"/>
      <c r="EG97" s="212"/>
      <c r="EH97" s="212"/>
      <c r="EI97" s="212"/>
      <c r="EJ97" s="212"/>
      <c r="EK97" s="212"/>
      <c r="EL97" s="212"/>
      <c r="EM97" s="212"/>
      <c r="EN97" s="212"/>
      <c r="EO97" s="212"/>
      <c r="EP97" s="212"/>
      <c r="EQ97" s="212"/>
      <c r="ER97" s="212"/>
      <c r="ES97" s="212"/>
      <c r="ET97" s="212"/>
      <c r="EU97" s="212"/>
      <c r="EV97" s="212"/>
      <c r="EW97" s="212"/>
      <c r="EX97" s="212"/>
      <c r="EY97" s="212"/>
      <c r="EZ97" s="212"/>
      <c r="FA97" s="212"/>
      <c r="FB97" s="212"/>
      <c r="FC97" s="212"/>
      <c r="FD97" s="212"/>
      <c r="FE97" s="212"/>
      <c r="FF97" s="212"/>
      <c r="FG97" s="212"/>
      <c r="FH97" s="212"/>
      <c r="FI97" s="212"/>
      <c r="FJ97" s="212"/>
      <c r="FK97" s="212"/>
      <c r="FL97" s="212"/>
      <c r="FM97" s="212"/>
      <c r="FN97" s="212"/>
      <c r="FO97" s="212"/>
      <c r="FP97" s="212"/>
      <c r="FQ97" s="212"/>
      <c r="FR97" s="212"/>
      <c r="FS97" s="212"/>
      <c r="FT97" s="212"/>
      <c r="FU97" s="212"/>
      <c r="FV97" s="212"/>
      <c r="FW97" s="212"/>
      <c r="FX97" s="212"/>
      <c r="FY97" s="212"/>
      <c r="FZ97" s="212"/>
      <c r="GA97" s="212"/>
      <c r="GB97" s="212"/>
      <c r="GC97" s="212"/>
      <c r="GD97" s="212"/>
      <c r="GE97" s="212"/>
      <c r="GF97" s="212"/>
      <c r="GG97" s="212"/>
      <c r="GH97" s="212"/>
      <c r="GI97" s="212"/>
      <c r="GJ97" s="212"/>
      <c r="GK97" s="212"/>
      <c r="GL97" s="212"/>
      <c r="GM97" s="212"/>
      <c r="GN97" s="212"/>
      <c r="GO97" s="212"/>
      <c r="GP97" s="212"/>
      <c r="GQ97" s="212"/>
      <c r="GR97" s="212"/>
      <c r="GS97" s="212"/>
      <c r="GT97" s="212"/>
      <c r="GU97" s="212"/>
      <c r="GV97" s="212"/>
      <c r="GW97" s="212"/>
      <c r="GX97" s="212"/>
      <c r="GY97" s="212"/>
      <c r="GZ97" s="212"/>
      <c r="HA97" s="212"/>
      <c r="HB97" s="212"/>
      <c r="HC97" s="212"/>
      <c r="HD97" s="212"/>
      <c r="HE97" s="212"/>
      <c r="HF97" s="212"/>
      <c r="HG97" s="212"/>
      <c r="HH97" s="212"/>
      <c r="HI97" s="212"/>
      <c r="HJ97" s="212"/>
      <c r="HK97" s="212"/>
      <c r="HL97" s="212"/>
      <c r="HM97" s="212"/>
      <c r="HN97" s="212"/>
      <c r="HO97" s="212"/>
      <c r="HP97" s="212"/>
      <c r="HQ97" s="212"/>
      <c r="HR97" s="212"/>
      <c r="HS97" s="212"/>
      <c r="HT97" s="212"/>
      <c r="HU97" s="212"/>
      <c r="HV97" s="212"/>
      <c r="HW97" s="212"/>
      <c r="HX97" s="212"/>
      <c r="HY97" s="212"/>
      <c r="HZ97" s="212"/>
      <c r="IA97" s="212"/>
      <c r="IB97" s="212"/>
      <c r="IC97" s="212"/>
      <c r="ID97" s="212"/>
      <c r="IE97" s="212"/>
      <c r="IF97" s="212"/>
      <c r="IG97" s="212"/>
      <c r="IH97" s="212"/>
      <c r="II97" s="212"/>
      <c r="IJ97" s="212"/>
      <c r="IK97" s="212"/>
      <c r="IL97" s="212"/>
      <c r="IM97" s="212"/>
      <c r="IN97" s="212"/>
      <c r="IO97" s="212"/>
      <c r="IP97" s="212"/>
      <c r="IQ97" s="212"/>
      <c r="IR97" s="212"/>
      <c r="IS97" s="212"/>
      <c r="IT97" s="212"/>
      <c r="IU97" s="212"/>
      <c r="IV97" s="212"/>
      <c r="IW97" s="212"/>
    </row>
    <row r="98" spans="1:257" s="213" customFormat="1" ht="15" hidden="1" customHeight="1">
      <c r="A98" s="484"/>
      <c r="B98" s="432"/>
      <c r="C98" s="442"/>
      <c r="D98" s="204"/>
      <c r="E98" s="408"/>
      <c r="F98" s="408"/>
      <c r="G98" s="435"/>
      <c r="H98" s="408"/>
      <c r="I98" s="175"/>
      <c r="J98" s="201"/>
      <c r="K98" s="175" t="str">
        <f>IFERROR(CONCATENATE(INDEX('8- Políticas de Administración '!$B$16:$F$53,MATCH('5- Identificación de Riesgos'!J98,'8- Políticas de Administración '!$C$16:$C$54,0),1)," - ",L98),"")</f>
        <v/>
      </c>
      <c r="L98" s="202" t="str">
        <f>IFERROR(VLOOKUP(INDEX('8- Políticas de Administración '!$B$16:$F$63,MATCH('5- Identificación de Riesgos'!J98,'8- Políticas de Administración '!$C$16:$C$64,0),1),'8- Políticas de Administración '!$B$16:$F$64,5,FALSE),"")</f>
        <v/>
      </c>
      <c r="M98" s="408"/>
      <c r="N98" s="411"/>
      <c r="O98" s="486"/>
      <c r="P98" s="212"/>
      <c r="Q98" s="212"/>
      <c r="R98" s="212"/>
      <c r="S98" s="212"/>
      <c r="T98" s="212"/>
      <c r="U98" s="212"/>
      <c r="V98" s="212"/>
      <c r="W98" s="212"/>
      <c r="X98" s="212"/>
      <c r="Y98" s="212"/>
      <c r="Z98" s="212"/>
      <c r="AA98" s="212"/>
      <c r="AB98" s="212"/>
      <c r="AC98" s="212"/>
      <c r="AD98" s="212"/>
      <c r="AE98" s="212"/>
      <c r="AF98" s="212"/>
      <c r="AG98" s="212"/>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c r="BI98" s="212"/>
      <c r="BJ98" s="212"/>
      <c r="BK98" s="212"/>
      <c r="BL98" s="212"/>
      <c r="BM98" s="212"/>
      <c r="BN98" s="212"/>
      <c r="BO98" s="212"/>
      <c r="BP98" s="212"/>
      <c r="BQ98" s="212"/>
      <c r="BR98" s="212"/>
      <c r="BS98" s="212"/>
      <c r="BT98" s="212"/>
      <c r="BU98" s="212"/>
      <c r="BV98" s="212"/>
      <c r="BW98" s="212"/>
      <c r="BX98" s="212"/>
      <c r="BY98" s="212"/>
      <c r="BZ98" s="212"/>
      <c r="CA98" s="212"/>
      <c r="CB98" s="212"/>
      <c r="CC98" s="212"/>
      <c r="CD98" s="212"/>
      <c r="CE98" s="212"/>
      <c r="CF98" s="212"/>
      <c r="CG98" s="212"/>
      <c r="CH98" s="212"/>
      <c r="CI98" s="212"/>
      <c r="CJ98" s="212"/>
      <c r="CK98" s="212"/>
      <c r="CL98" s="212"/>
      <c r="CM98" s="212"/>
      <c r="CN98" s="212"/>
      <c r="CO98" s="212"/>
      <c r="CP98" s="212"/>
      <c r="CQ98" s="212"/>
      <c r="CR98" s="212"/>
      <c r="CS98" s="212"/>
      <c r="CT98" s="212"/>
      <c r="CU98" s="212"/>
      <c r="CV98" s="212"/>
      <c r="CW98" s="212"/>
      <c r="CX98" s="212"/>
      <c r="CY98" s="212"/>
      <c r="CZ98" s="212"/>
      <c r="DA98" s="212"/>
      <c r="DB98" s="212"/>
      <c r="DC98" s="212"/>
      <c r="DD98" s="212"/>
      <c r="DE98" s="212"/>
      <c r="DF98" s="212"/>
      <c r="DG98" s="212"/>
      <c r="DH98" s="212"/>
      <c r="DI98" s="212"/>
      <c r="DJ98" s="212"/>
      <c r="DK98" s="212"/>
      <c r="DL98" s="212"/>
      <c r="DM98" s="212"/>
      <c r="DN98" s="212"/>
      <c r="DO98" s="212"/>
      <c r="DP98" s="212"/>
      <c r="DQ98" s="212"/>
      <c r="DR98" s="212"/>
      <c r="DS98" s="212"/>
      <c r="DT98" s="212"/>
      <c r="DU98" s="212"/>
      <c r="DV98" s="212"/>
      <c r="DW98" s="212"/>
      <c r="DX98" s="212"/>
      <c r="DY98" s="212"/>
      <c r="DZ98" s="212"/>
      <c r="EA98" s="212"/>
      <c r="EB98" s="212"/>
      <c r="EC98" s="212"/>
      <c r="ED98" s="212"/>
      <c r="EE98" s="212"/>
      <c r="EF98" s="212"/>
      <c r="EG98" s="212"/>
      <c r="EH98" s="212"/>
      <c r="EI98" s="212"/>
      <c r="EJ98" s="212"/>
      <c r="EK98" s="212"/>
      <c r="EL98" s="212"/>
      <c r="EM98" s="212"/>
      <c r="EN98" s="212"/>
      <c r="EO98" s="212"/>
      <c r="EP98" s="212"/>
      <c r="EQ98" s="212"/>
      <c r="ER98" s="212"/>
      <c r="ES98" s="212"/>
      <c r="ET98" s="212"/>
      <c r="EU98" s="212"/>
      <c r="EV98" s="212"/>
      <c r="EW98" s="212"/>
      <c r="EX98" s="212"/>
      <c r="EY98" s="212"/>
      <c r="EZ98" s="212"/>
      <c r="FA98" s="212"/>
      <c r="FB98" s="212"/>
      <c r="FC98" s="212"/>
      <c r="FD98" s="212"/>
      <c r="FE98" s="212"/>
      <c r="FF98" s="212"/>
      <c r="FG98" s="212"/>
      <c r="FH98" s="212"/>
      <c r="FI98" s="212"/>
      <c r="FJ98" s="212"/>
      <c r="FK98" s="212"/>
      <c r="FL98" s="212"/>
      <c r="FM98" s="212"/>
      <c r="FN98" s="212"/>
      <c r="FO98" s="212"/>
      <c r="FP98" s="212"/>
      <c r="FQ98" s="212"/>
      <c r="FR98" s="212"/>
      <c r="FS98" s="212"/>
      <c r="FT98" s="212"/>
      <c r="FU98" s="212"/>
      <c r="FV98" s="212"/>
      <c r="FW98" s="212"/>
      <c r="FX98" s="212"/>
      <c r="FY98" s="212"/>
      <c r="FZ98" s="212"/>
      <c r="GA98" s="212"/>
      <c r="GB98" s="212"/>
      <c r="GC98" s="212"/>
      <c r="GD98" s="212"/>
      <c r="GE98" s="212"/>
      <c r="GF98" s="212"/>
      <c r="GG98" s="212"/>
      <c r="GH98" s="212"/>
      <c r="GI98" s="212"/>
      <c r="GJ98" s="212"/>
      <c r="GK98" s="212"/>
      <c r="GL98" s="212"/>
      <c r="GM98" s="212"/>
      <c r="GN98" s="212"/>
      <c r="GO98" s="212"/>
      <c r="GP98" s="212"/>
      <c r="GQ98" s="212"/>
      <c r="GR98" s="212"/>
      <c r="GS98" s="212"/>
      <c r="GT98" s="212"/>
      <c r="GU98" s="212"/>
      <c r="GV98" s="212"/>
      <c r="GW98" s="212"/>
      <c r="GX98" s="212"/>
      <c r="GY98" s="212"/>
      <c r="GZ98" s="212"/>
      <c r="HA98" s="212"/>
      <c r="HB98" s="212"/>
      <c r="HC98" s="212"/>
      <c r="HD98" s="212"/>
      <c r="HE98" s="212"/>
      <c r="HF98" s="212"/>
      <c r="HG98" s="212"/>
      <c r="HH98" s="212"/>
      <c r="HI98" s="212"/>
      <c r="HJ98" s="212"/>
      <c r="HK98" s="212"/>
      <c r="HL98" s="212"/>
      <c r="HM98" s="212"/>
      <c r="HN98" s="212"/>
      <c r="HO98" s="212"/>
      <c r="HP98" s="212"/>
      <c r="HQ98" s="212"/>
      <c r="HR98" s="212"/>
      <c r="HS98" s="212"/>
      <c r="HT98" s="212"/>
      <c r="HU98" s="212"/>
      <c r="HV98" s="212"/>
      <c r="HW98" s="212"/>
      <c r="HX98" s="212"/>
      <c r="HY98" s="212"/>
      <c r="HZ98" s="212"/>
      <c r="IA98" s="212"/>
      <c r="IB98" s="212"/>
      <c r="IC98" s="212"/>
      <c r="ID98" s="212"/>
      <c r="IE98" s="212"/>
      <c r="IF98" s="212"/>
      <c r="IG98" s="212"/>
      <c r="IH98" s="212"/>
      <c r="II98" s="212"/>
      <c r="IJ98" s="212"/>
      <c r="IK98" s="212"/>
      <c r="IL98" s="212"/>
      <c r="IM98" s="212"/>
      <c r="IN98" s="212"/>
      <c r="IO98" s="212"/>
      <c r="IP98" s="212"/>
      <c r="IQ98" s="212"/>
      <c r="IR98" s="212"/>
      <c r="IS98" s="212"/>
      <c r="IT98" s="212"/>
      <c r="IU98" s="212"/>
      <c r="IV98" s="212"/>
      <c r="IW98" s="212"/>
    </row>
    <row r="99" spans="1:257" s="213" customFormat="1" ht="15.75" hidden="1" customHeight="1" thickBot="1">
      <c r="A99" s="485"/>
      <c r="B99" s="433"/>
      <c r="C99" s="443"/>
      <c r="D99" s="205"/>
      <c r="E99" s="409"/>
      <c r="F99" s="409"/>
      <c r="G99" s="436"/>
      <c r="H99" s="409"/>
      <c r="I99" s="176"/>
      <c r="J99" s="206"/>
      <c r="K99" s="176" t="str">
        <f>IFERROR(CONCATENATE(INDEX('8- Políticas de Administración '!$B$16:$F$53,MATCH('5- Identificación de Riesgos'!J99,'8- Políticas de Administración '!$C$16:$C$54,0),1)," - ",L99),"")</f>
        <v/>
      </c>
      <c r="L99" s="207" t="str">
        <f>IFERROR(VLOOKUP(INDEX('8- Políticas de Administración '!$B$16:$F$63,MATCH('5- Identificación de Riesgos'!J99,'8- Políticas de Administración '!$C$16:$C$64,0),1),'8- Políticas de Administración '!$B$16:$F$64,5,FALSE),"")</f>
        <v/>
      </c>
      <c r="M99" s="409"/>
      <c r="N99" s="412"/>
      <c r="O99" s="486"/>
      <c r="P99" s="212"/>
      <c r="Q99" s="212"/>
      <c r="R99" s="212"/>
      <c r="S99" s="212"/>
      <c r="T99" s="212"/>
      <c r="U99" s="212"/>
      <c r="V99" s="212"/>
      <c r="W99" s="212"/>
      <c r="X99" s="212"/>
      <c r="Y99" s="212"/>
      <c r="Z99" s="212"/>
      <c r="AA99" s="212"/>
      <c r="AB99" s="212"/>
      <c r="AC99" s="212"/>
      <c r="AD99" s="212"/>
      <c r="AE99" s="212"/>
      <c r="AF99" s="212"/>
      <c r="AG99" s="212"/>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c r="BI99" s="212"/>
      <c r="BJ99" s="212"/>
      <c r="BK99" s="212"/>
      <c r="BL99" s="212"/>
      <c r="BM99" s="212"/>
      <c r="BN99" s="212"/>
      <c r="BO99" s="212"/>
      <c r="BP99" s="212"/>
      <c r="BQ99" s="212"/>
      <c r="BR99" s="212"/>
      <c r="BS99" s="212"/>
      <c r="BT99" s="212"/>
      <c r="BU99" s="212"/>
      <c r="BV99" s="212"/>
      <c r="BW99" s="212"/>
      <c r="BX99" s="212"/>
      <c r="BY99" s="212"/>
      <c r="BZ99" s="212"/>
      <c r="CA99" s="212"/>
      <c r="CB99" s="212"/>
      <c r="CC99" s="212"/>
      <c r="CD99" s="212"/>
      <c r="CE99" s="212"/>
      <c r="CF99" s="212"/>
      <c r="CG99" s="212"/>
      <c r="CH99" s="212"/>
      <c r="CI99" s="212"/>
      <c r="CJ99" s="212"/>
      <c r="CK99" s="212"/>
      <c r="CL99" s="212"/>
      <c r="CM99" s="212"/>
      <c r="CN99" s="212"/>
      <c r="CO99" s="212"/>
      <c r="CP99" s="212"/>
      <c r="CQ99" s="212"/>
      <c r="CR99" s="212"/>
      <c r="CS99" s="212"/>
      <c r="CT99" s="212"/>
      <c r="CU99" s="212"/>
      <c r="CV99" s="212"/>
      <c r="CW99" s="212"/>
      <c r="CX99" s="212"/>
      <c r="CY99" s="212"/>
      <c r="CZ99" s="212"/>
      <c r="DA99" s="212"/>
      <c r="DB99" s="212"/>
      <c r="DC99" s="212"/>
      <c r="DD99" s="212"/>
      <c r="DE99" s="212"/>
      <c r="DF99" s="212"/>
      <c r="DG99" s="212"/>
      <c r="DH99" s="212"/>
      <c r="DI99" s="212"/>
      <c r="DJ99" s="212"/>
      <c r="DK99" s="212"/>
      <c r="DL99" s="212"/>
      <c r="DM99" s="212"/>
      <c r="DN99" s="212"/>
      <c r="DO99" s="212"/>
      <c r="DP99" s="212"/>
      <c r="DQ99" s="212"/>
      <c r="DR99" s="212"/>
      <c r="DS99" s="212"/>
      <c r="DT99" s="212"/>
      <c r="DU99" s="212"/>
      <c r="DV99" s="212"/>
      <c r="DW99" s="212"/>
      <c r="DX99" s="212"/>
      <c r="DY99" s="212"/>
      <c r="DZ99" s="212"/>
      <c r="EA99" s="212"/>
      <c r="EB99" s="212"/>
      <c r="EC99" s="212"/>
      <c r="ED99" s="212"/>
      <c r="EE99" s="212"/>
      <c r="EF99" s="212"/>
      <c r="EG99" s="212"/>
      <c r="EH99" s="212"/>
      <c r="EI99" s="212"/>
      <c r="EJ99" s="212"/>
      <c r="EK99" s="212"/>
      <c r="EL99" s="212"/>
      <c r="EM99" s="212"/>
      <c r="EN99" s="212"/>
      <c r="EO99" s="212"/>
      <c r="EP99" s="212"/>
      <c r="EQ99" s="212"/>
      <c r="ER99" s="212"/>
      <c r="ES99" s="212"/>
      <c r="ET99" s="212"/>
      <c r="EU99" s="212"/>
      <c r="EV99" s="212"/>
      <c r="EW99" s="212"/>
      <c r="EX99" s="212"/>
      <c r="EY99" s="212"/>
      <c r="EZ99" s="212"/>
      <c r="FA99" s="212"/>
      <c r="FB99" s="212"/>
      <c r="FC99" s="212"/>
      <c r="FD99" s="212"/>
      <c r="FE99" s="212"/>
      <c r="FF99" s="212"/>
      <c r="FG99" s="212"/>
      <c r="FH99" s="212"/>
      <c r="FI99" s="212"/>
      <c r="FJ99" s="212"/>
      <c r="FK99" s="212"/>
      <c r="FL99" s="212"/>
      <c r="FM99" s="212"/>
      <c r="FN99" s="212"/>
      <c r="FO99" s="212"/>
      <c r="FP99" s="212"/>
      <c r="FQ99" s="212"/>
      <c r="FR99" s="212"/>
      <c r="FS99" s="212"/>
      <c r="FT99" s="212"/>
      <c r="FU99" s="212"/>
      <c r="FV99" s="212"/>
      <c r="FW99" s="212"/>
      <c r="FX99" s="212"/>
      <c r="FY99" s="212"/>
      <c r="FZ99" s="212"/>
      <c r="GA99" s="212"/>
      <c r="GB99" s="212"/>
      <c r="GC99" s="212"/>
      <c r="GD99" s="212"/>
      <c r="GE99" s="212"/>
      <c r="GF99" s="212"/>
      <c r="GG99" s="212"/>
      <c r="GH99" s="212"/>
      <c r="GI99" s="212"/>
      <c r="GJ99" s="212"/>
      <c r="GK99" s="212"/>
      <c r="GL99" s="212"/>
      <c r="GM99" s="212"/>
      <c r="GN99" s="212"/>
      <c r="GO99" s="212"/>
      <c r="GP99" s="212"/>
      <c r="GQ99" s="212"/>
      <c r="GR99" s="212"/>
      <c r="GS99" s="212"/>
      <c r="GT99" s="212"/>
      <c r="GU99" s="212"/>
      <c r="GV99" s="212"/>
      <c r="GW99" s="212"/>
      <c r="GX99" s="212"/>
      <c r="GY99" s="212"/>
      <c r="GZ99" s="212"/>
      <c r="HA99" s="212"/>
      <c r="HB99" s="212"/>
      <c r="HC99" s="212"/>
      <c r="HD99" s="212"/>
      <c r="HE99" s="212"/>
      <c r="HF99" s="212"/>
      <c r="HG99" s="212"/>
      <c r="HH99" s="212"/>
      <c r="HI99" s="212"/>
      <c r="HJ99" s="212"/>
      <c r="HK99" s="212"/>
      <c r="HL99" s="212"/>
      <c r="HM99" s="212"/>
      <c r="HN99" s="212"/>
      <c r="HO99" s="212"/>
      <c r="HP99" s="212"/>
      <c r="HQ99" s="212"/>
      <c r="HR99" s="212"/>
      <c r="HS99" s="212"/>
      <c r="HT99" s="212"/>
      <c r="HU99" s="212"/>
      <c r="HV99" s="212"/>
      <c r="HW99" s="212"/>
      <c r="HX99" s="212"/>
      <c r="HY99" s="212"/>
      <c r="HZ99" s="212"/>
      <c r="IA99" s="212"/>
      <c r="IB99" s="212"/>
      <c r="IC99" s="212"/>
      <c r="ID99" s="212"/>
      <c r="IE99" s="212"/>
      <c r="IF99" s="212"/>
      <c r="IG99" s="212"/>
      <c r="IH99" s="212"/>
      <c r="II99" s="212"/>
      <c r="IJ99" s="212"/>
      <c r="IK99" s="212"/>
      <c r="IL99" s="212"/>
      <c r="IM99" s="212"/>
      <c r="IN99" s="212"/>
      <c r="IO99" s="212"/>
      <c r="IP99" s="212"/>
      <c r="IQ99" s="212"/>
      <c r="IR99" s="212"/>
      <c r="IS99" s="212"/>
      <c r="IT99" s="212"/>
      <c r="IU99" s="212"/>
      <c r="IV99" s="212"/>
      <c r="IW99" s="212"/>
    </row>
  </sheetData>
  <mergeCells count="113">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 ref="A40:A49"/>
    <mergeCell ref="B30:B39"/>
    <mergeCell ref="G90:G99"/>
    <mergeCell ref="H90:H99"/>
    <mergeCell ref="O8:O9"/>
    <mergeCell ref="N8:N9"/>
    <mergeCell ref="N7:O7"/>
    <mergeCell ref="K8:K9"/>
    <mergeCell ref="M8:M9"/>
    <mergeCell ref="I7:M7"/>
    <mergeCell ref="C40:C49"/>
    <mergeCell ref="E20:E29"/>
    <mergeCell ref="G20:G29"/>
    <mergeCell ref="H20:H29"/>
    <mergeCell ref="E10:E19"/>
    <mergeCell ref="F10:F19"/>
    <mergeCell ref="G10:G19"/>
    <mergeCell ref="G40:G49"/>
    <mergeCell ref="H40:H49"/>
    <mergeCell ref="E40:E49"/>
    <mergeCell ref="F40:F49"/>
    <mergeCell ref="E30:E39"/>
    <mergeCell ref="C20:C29"/>
    <mergeCell ref="C10:C19"/>
    <mergeCell ref="F20:F2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A20:A29"/>
    <mergeCell ref="B20:B29"/>
    <mergeCell ref="A30:A39"/>
    <mergeCell ref="G30:G39"/>
    <mergeCell ref="H30:H39"/>
    <mergeCell ref="B80:B89"/>
    <mergeCell ref="C70:C79"/>
    <mergeCell ref="C80:C89"/>
    <mergeCell ref="E70:E79"/>
    <mergeCell ref="F70:F79"/>
    <mergeCell ref="G60:G69"/>
    <mergeCell ref="H60:H69"/>
    <mergeCell ref="B40:B49"/>
    <mergeCell ref="G70:G79"/>
    <mergeCell ref="H70:H79"/>
    <mergeCell ref="E80:E89"/>
    <mergeCell ref="F80:F89"/>
    <mergeCell ref="G80:G89"/>
    <mergeCell ref="H80:H89"/>
    <mergeCell ref="A50:A59"/>
    <mergeCell ref="B50:B59"/>
    <mergeCell ref="C50:C59"/>
    <mergeCell ref="E50:E59"/>
    <mergeCell ref="F50:F59"/>
    <mergeCell ref="G50:G59"/>
    <mergeCell ref="H50:H59"/>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s>
  <conditionalFormatting sqref="D10:D13">
    <cfRule type="containsText" dxfId="410" priority="153" operator="containsText" text="3- Moderado">
      <formula>NOT(ISERROR(SEARCH("3- Moderado",D10)))</formula>
    </cfRule>
    <cfRule type="containsText" dxfId="409" priority="154" operator="containsText" text="6- Moderado">
      <formula>NOT(ISERROR(SEARCH("6- Moderado",D10)))</formula>
    </cfRule>
    <cfRule type="containsText" dxfId="408" priority="155" operator="containsText" text="4- Moderado">
      <formula>NOT(ISERROR(SEARCH("4- Moderado",D10)))</formula>
    </cfRule>
    <cfRule type="containsText" dxfId="407" priority="156" operator="containsText" text="3- Bajo">
      <formula>NOT(ISERROR(SEARCH("3- Bajo",D10)))</formula>
    </cfRule>
    <cfRule type="containsText" dxfId="406" priority="157" operator="containsText" text="4- Bajo">
      <formula>NOT(ISERROR(SEARCH("4- Bajo",D10)))</formula>
    </cfRule>
    <cfRule type="containsText" dxfId="405" priority="158" operator="containsText" text="1- Bajo">
      <formula>NOT(ISERROR(SEARCH("1- Bajo",D10)))</formula>
    </cfRule>
  </conditionalFormatting>
  <conditionalFormatting sqref="D20:D24">
    <cfRule type="containsText" dxfId="404" priority="135" operator="containsText" text="3- Moderado">
      <formula>NOT(ISERROR(SEARCH("3- Moderado",D20)))</formula>
    </cfRule>
    <cfRule type="containsText" dxfId="403" priority="136" operator="containsText" text="6- Moderado">
      <formula>NOT(ISERROR(SEARCH("6- Moderado",D20)))</formula>
    </cfRule>
    <cfRule type="containsText" dxfId="402" priority="137" operator="containsText" text="4- Moderado">
      <formula>NOT(ISERROR(SEARCH("4- Moderado",D20)))</formula>
    </cfRule>
    <cfRule type="containsText" dxfId="401" priority="138" operator="containsText" text="3- Bajo">
      <formula>NOT(ISERROR(SEARCH("3- Bajo",D20)))</formula>
    </cfRule>
    <cfRule type="containsText" dxfId="400" priority="139" operator="containsText" text="4- Bajo">
      <formula>NOT(ISERROR(SEARCH("4- Bajo",D20)))</formula>
    </cfRule>
    <cfRule type="containsText" dxfId="399" priority="140" operator="containsText" text="1- Bajo">
      <formula>NOT(ISERROR(SEARCH("1- Bajo",D20)))</formula>
    </cfRule>
  </conditionalFormatting>
  <conditionalFormatting sqref="D30:D33">
    <cfRule type="containsText" dxfId="398" priority="129" operator="containsText" text="3- Moderado">
      <formula>NOT(ISERROR(SEARCH("3- Moderado",D30)))</formula>
    </cfRule>
    <cfRule type="containsText" dxfId="397" priority="130" operator="containsText" text="6- Moderado">
      <formula>NOT(ISERROR(SEARCH("6- Moderado",D30)))</formula>
    </cfRule>
    <cfRule type="containsText" dxfId="396" priority="131" operator="containsText" text="4- Moderado">
      <formula>NOT(ISERROR(SEARCH("4- Moderado",D30)))</formula>
    </cfRule>
    <cfRule type="containsText" dxfId="395" priority="132" operator="containsText" text="3- Bajo">
      <formula>NOT(ISERROR(SEARCH("3- Bajo",D30)))</formula>
    </cfRule>
    <cfRule type="containsText" dxfId="394" priority="133" operator="containsText" text="4- Bajo">
      <formula>NOT(ISERROR(SEARCH("4- Bajo",D30)))</formula>
    </cfRule>
    <cfRule type="containsText" dxfId="393" priority="134" operator="containsText" text="1- Bajo">
      <formula>NOT(ISERROR(SEARCH("1- Bajo",D30)))</formula>
    </cfRule>
  </conditionalFormatting>
  <conditionalFormatting sqref="D40:D41">
    <cfRule type="containsText" dxfId="392" priority="123" operator="containsText" text="3- Moderado">
      <formula>NOT(ISERROR(SEARCH("3- Moderado",D40)))</formula>
    </cfRule>
    <cfRule type="containsText" dxfId="391" priority="124" operator="containsText" text="6- Moderado">
      <formula>NOT(ISERROR(SEARCH("6- Moderado",D40)))</formula>
    </cfRule>
    <cfRule type="containsText" dxfId="390" priority="125" operator="containsText" text="4- Moderado">
      <formula>NOT(ISERROR(SEARCH("4- Moderado",D40)))</formula>
    </cfRule>
    <cfRule type="containsText" dxfId="389" priority="126" operator="containsText" text="3- Bajo">
      <formula>NOT(ISERROR(SEARCH("3- Bajo",D40)))</formula>
    </cfRule>
    <cfRule type="containsText" dxfId="388" priority="127" operator="containsText" text="4- Bajo">
      <formula>NOT(ISERROR(SEARCH("4- Bajo",D40)))</formula>
    </cfRule>
    <cfRule type="containsText" dxfId="387" priority="128" operator="containsText" text="1- Bajo">
      <formula>NOT(ISERROR(SEARCH("1- Bajo",D40)))</formula>
    </cfRule>
  </conditionalFormatting>
  <conditionalFormatting sqref="D63:D64 D73:D74 D83:D84">
    <cfRule type="containsText" dxfId="386" priority="105" operator="containsText" text="3- Moderado">
      <formula>NOT(ISERROR(SEARCH("3- Moderado",D63)))</formula>
    </cfRule>
    <cfRule type="containsText" dxfId="385" priority="106" operator="containsText" text="6- Moderado">
      <formula>NOT(ISERROR(SEARCH("6- Moderado",D63)))</formula>
    </cfRule>
    <cfRule type="containsText" dxfId="384" priority="107" operator="containsText" text="4- Moderado">
      <formula>NOT(ISERROR(SEARCH("4- Moderado",D63)))</formula>
    </cfRule>
    <cfRule type="containsText" dxfId="383" priority="108" operator="containsText" text="3- Bajo">
      <formula>NOT(ISERROR(SEARCH("3- Bajo",D63)))</formula>
    </cfRule>
    <cfRule type="containsText" dxfId="382" priority="109" operator="containsText" text="4- Bajo">
      <formula>NOT(ISERROR(SEARCH("4- Bajo",D63)))</formula>
    </cfRule>
    <cfRule type="containsText" dxfId="381" priority="110" operator="containsText" text="1- Bajo">
      <formula>NOT(ISERROR(SEARCH("1- Bajo",D63)))</formula>
    </cfRule>
  </conditionalFormatting>
  <conditionalFormatting sqref="H10 H20">
    <cfRule type="containsText" dxfId="380" priority="824" operator="containsText" text="Muy Baja">
      <formula>NOT(ISERROR(SEARCH("Muy Baja",H10)))</formula>
    </cfRule>
    <cfRule type="containsText" dxfId="379" priority="825" operator="containsText" text="Baja">
      <formula>NOT(ISERROR(SEARCH("Baja",H10)))</formula>
    </cfRule>
    <cfRule type="containsText" dxfId="378" priority="826" operator="containsText" text="Muy Alta">
      <formula>NOT(ISERROR(SEARCH("Muy Alta",H10)))</formula>
    </cfRule>
    <cfRule type="containsText" dxfId="377" priority="828" operator="containsText" text="Alta">
      <formula>NOT(ISERROR(SEARCH("Alta",H10)))</formula>
    </cfRule>
    <cfRule type="containsText" dxfId="376" priority="829" operator="containsText" text="Media">
      <formula>NOT(ISERROR(SEARCH("Media",H10)))</formula>
    </cfRule>
    <cfRule type="containsText" dxfId="375" priority="830" operator="containsText" text="Media">
      <formula>NOT(ISERROR(SEARCH("Media",H10)))</formula>
    </cfRule>
    <cfRule type="containsText" dxfId="374" priority="831" operator="containsText" text="Media">
      <formula>NOT(ISERROR(SEARCH("Media",H10)))</formula>
    </cfRule>
    <cfRule type="containsText" dxfId="373" priority="832" operator="containsText" text="Muy Baja">
      <formula>NOT(ISERROR(SEARCH("Muy Baja",H10)))</formula>
    </cfRule>
    <cfRule type="containsText" dxfId="372" priority="833" operator="containsText" text="Baja">
      <formula>NOT(ISERROR(SEARCH("Baja",H10)))</formula>
    </cfRule>
    <cfRule type="containsText" dxfId="371" priority="834" operator="containsText" text="Muy Baja">
      <formula>NOT(ISERROR(SEARCH("Muy Baja",H10)))</formula>
    </cfRule>
    <cfRule type="containsText" dxfId="370" priority="835" operator="containsText" text="Muy Baja">
      <formula>NOT(ISERROR(SEARCH("Muy Baja",H10)))</formula>
    </cfRule>
    <cfRule type="containsText" dxfId="369" priority="836" operator="containsText" text="Muy Baja">
      <formula>NOT(ISERROR(SEARCH("Muy Baja",H10)))</formula>
    </cfRule>
    <cfRule type="containsText" dxfId="368" priority="837" operator="containsText" text="Muy Baja'Tabla probabilidad'!">
      <formula>NOT(ISERROR(SEARCH("Muy Baja'Tabla probabilidad'!",H10)))</formula>
    </cfRule>
    <cfRule type="containsText" dxfId="367" priority="838" operator="containsText" text="Muy bajo">
      <formula>NOT(ISERROR(SEARCH("Muy bajo",H10)))</formula>
    </cfRule>
    <cfRule type="containsText" dxfId="366" priority="839" operator="containsText" text="Alta">
      <formula>NOT(ISERROR(SEARCH("Alta",H10)))</formula>
    </cfRule>
    <cfRule type="containsText" dxfId="365" priority="840" operator="containsText" text="Media">
      <formula>NOT(ISERROR(SEARCH("Media",H10)))</formula>
    </cfRule>
    <cfRule type="containsText" dxfId="364" priority="841" operator="containsText" text="Baja">
      <formula>NOT(ISERROR(SEARCH("Baja",H10)))</formula>
    </cfRule>
    <cfRule type="containsText" dxfId="363" priority="842" operator="containsText" text="Muy baja">
      <formula>NOT(ISERROR(SEARCH("Muy baja",H10)))</formula>
    </cfRule>
    <cfRule type="cellIs" dxfId="362" priority="845" operator="between">
      <formula>1</formula>
      <formula>2</formula>
    </cfRule>
    <cfRule type="cellIs" dxfId="361" priority="846" operator="between">
      <formula>0</formula>
      <formula>2</formula>
    </cfRule>
  </conditionalFormatting>
  <conditionalFormatting sqref="H30 H40">
    <cfRule type="containsText" dxfId="360" priority="538" operator="containsText" text="Muy Baja">
      <formula>NOT(ISERROR(SEARCH("Muy Baja",H30)))</formula>
    </cfRule>
    <cfRule type="containsText" dxfId="359" priority="539" operator="containsText" text="Baja">
      <formula>NOT(ISERROR(SEARCH("Baja",H30)))</formula>
    </cfRule>
    <cfRule type="containsText" dxfId="358" priority="540" operator="containsText" text="Muy Alta">
      <formula>NOT(ISERROR(SEARCH("Muy Alta",H30)))</formula>
    </cfRule>
    <cfRule type="containsText" dxfId="357" priority="542" operator="containsText" text="Alta">
      <formula>NOT(ISERROR(SEARCH("Alta",H30)))</formula>
    </cfRule>
    <cfRule type="containsText" dxfId="356" priority="543" operator="containsText" text="Media">
      <formula>NOT(ISERROR(SEARCH("Media",H30)))</formula>
    </cfRule>
    <cfRule type="containsText" dxfId="355" priority="544" operator="containsText" text="Media">
      <formula>NOT(ISERROR(SEARCH("Media",H30)))</formula>
    </cfRule>
    <cfRule type="containsText" dxfId="354" priority="545" operator="containsText" text="Media">
      <formula>NOT(ISERROR(SEARCH("Media",H30)))</formula>
    </cfRule>
    <cfRule type="containsText" dxfId="353" priority="546" operator="containsText" text="Muy Baja">
      <formula>NOT(ISERROR(SEARCH("Muy Baja",H30)))</formula>
    </cfRule>
    <cfRule type="containsText" dxfId="352" priority="547" operator="containsText" text="Baja">
      <formula>NOT(ISERROR(SEARCH("Baja",H30)))</formula>
    </cfRule>
    <cfRule type="containsText" dxfId="351" priority="548" operator="containsText" text="Muy Baja">
      <formula>NOT(ISERROR(SEARCH("Muy Baja",H30)))</formula>
    </cfRule>
    <cfRule type="containsText" dxfId="350" priority="549" operator="containsText" text="Muy Baja">
      <formula>NOT(ISERROR(SEARCH("Muy Baja",H30)))</formula>
    </cfRule>
    <cfRule type="containsText" dxfId="349" priority="550" operator="containsText" text="Muy Baja">
      <formula>NOT(ISERROR(SEARCH("Muy Baja",H30)))</formula>
    </cfRule>
    <cfRule type="containsText" dxfId="348" priority="551" operator="containsText" text="Muy Baja'Tabla probabilidad'!">
      <formula>NOT(ISERROR(SEARCH("Muy Baja'Tabla probabilidad'!",H30)))</formula>
    </cfRule>
    <cfRule type="containsText" dxfId="347" priority="552" operator="containsText" text="Muy bajo">
      <formula>NOT(ISERROR(SEARCH("Muy bajo",H30)))</formula>
    </cfRule>
    <cfRule type="containsText" dxfId="346" priority="553" operator="containsText" text="Alta">
      <formula>NOT(ISERROR(SEARCH("Alta",H30)))</formula>
    </cfRule>
    <cfRule type="containsText" dxfId="345" priority="554" operator="containsText" text="Media">
      <formula>NOT(ISERROR(SEARCH("Media",H30)))</formula>
    </cfRule>
    <cfRule type="containsText" dxfId="344" priority="555" operator="containsText" text="Baja">
      <formula>NOT(ISERROR(SEARCH("Baja",H30)))</formula>
    </cfRule>
    <cfRule type="containsText" dxfId="343" priority="556" operator="containsText" text="Muy baja">
      <formula>NOT(ISERROR(SEARCH("Muy baja",H30)))</formula>
    </cfRule>
    <cfRule type="cellIs" dxfId="342" priority="559" operator="between">
      <formula>1</formula>
      <formula>2</formula>
    </cfRule>
    <cfRule type="cellIs" dxfId="341" priority="560" operator="between">
      <formula>0</formula>
      <formula>2</formula>
    </cfRule>
  </conditionalFormatting>
  <conditionalFormatting sqref="H60 H70 H80">
    <cfRule type="containsText" dxfId="340" priority="217" operator="containsText" text="Muy Baja">
      <formula>NOT(ISERROR(SEARCH("Muy Baja",H60)))</formula>
    </cfRule>
    <cfRule type="containsText" dxfId="339" priority="218" operator="containsText" text="Baja">
      <formula>NOT(ISERROR(SEARCH("Baja",H60)))</formula>
    </cfRule>
    <cfRule type="containsText" dxfId="338" priority="219" operator="containsText" text="Muy Alta">
      <formula>NOT(ISERROR(SEARCH("Muy Alta",H60)))</formula>
    </cfRule>
    <cfRule type="containsText" dxfId="337" priority="221" operator="containsText" text="Alta">
      <formula>NOT(ISERROR(SEARCH("Alta",H60)))</formula>
    </cfRule>
    <cfRule type="containsText" dxfId="336" priority="222" operator="containsText" text="Media">
      <formula>NOT(ISERROR(SEARCH("Media",H60)))</formula>
    </cfRule>
    <cfRule type="containsText" dxfId="335" priority="223" operator="containsText" text="Media">
      <formula>NOT(ISERROR(SEARCH("Media",H60)))</formula>
    </cfRule>
    <cfRule type="containsText" dxfId="334" priority="224" operator="containsText" text="Media">
      <formula>NOT(ISERROR(SEARCH("Media",H60)))</formula>
    </cfRule>
    <cfRule type="containsText" dxfId="333" priority="225" operator="containsText" text="Muy Baja">
      <formula>NOT(ISERROR(SEARCH("Muy Baja",H60)))</formula>
    </cfRule>
    <cfRule type="containsText" dxfId="332" priority="226" operator="containsText" text="Baja">
      <formula>NOT(ISERROR(SEARCH("Baja",H60)))</formula>
    </cfRule>
    <cfRule type="containsText" dxfId="331" priority="227" operator="containsText" text="Muy Baja">
      <formula>NOT(ISERROR(SEARCH("Muy Baja",H60)))</formula>
    </cfRule>
    <cfRule type="containsText" dxfId="330" priority="228" operator="containsText" text="Muy Baja">
      <formula>NOT(ISERROR(SEARCH("Muy Baja",H60)))</formula>
    </cfRule>
    <cfRule type="containsText" dxfId="329" priority="229" operator="containsText" text="Muy Baja">
      <formula>NOT(ISERROR(SEARCH("Muy Baja",H60)))</formula>
    </cfRule>
    <cfRule type="containsText" dxfId="328" priority="230" operator="containsText" text="Muy Baja'Tabla probabilidad'!">
      <formula>NOT(ISERROR(SEARCH("Muy Baja'Tabla probabilidad'!",H60)))</formula>
    </cfRule>
    <cfRule type="containsText" dxfId="327" priority="231" operator="containsText" text="Muy bajo">
      <formula>NOT(ISERROR(SEARCH("Muy bajo",H60)))</formula>
    </cfRule>
    <cfRule type="containsText" dxfId="326" priority="232" operator="containsText" text="Alta">
      <formula>NOT(ISERROR(SEARCH("Alta",H60)))</formula>
    </cfRule>
    <cfRule type="containsText" dxfId="325" priority="233" operator="containsText" text="Media">
      <formula>NOT(ISERROR(SEARCH("Media",H60)))</formula>
    </cfRule>
    <cfRule type="containsText" dxfId="324" priority="234" operator="containsText" text="Baja">
      <formula>NOT(ISERROR(SEARCH("Baja",H60)))</formula>
    </cfRule>
    <cfRule type="containsText" dxfId="323" priority="235" operator="containsText" text="Muy baja">
      <formula>NOT(ISERROR(SEARCH("Muy baja",H60)))</formula>
    </cfRule>
    <cfRule type="cellIs" dxfId="322" priority="238" operator="between">
      <formula>1</formula>
      <formula>2</formula>
    </cfRule>
    <cfRule type="cellIs" dxfId="321" priority="239" operator="between">
      <formula>0</formula>
      <formula>2</formula>
    </cfRule>
  </conditionalFormatting>
  <conditionalFormatting sqref="H90">
    <cfRule type="containsText" dxfId="320" priority="250" operator="containsText" text="Muy Baja">
      <formula>NOT(ISERROR(SEARCH("Muy Baja",H90)))</formula>
    </cfRule>
    <cfRule type="containsText" dxfId="319" priority="251" operator="containsText" text="Baja">
      <formula>NOT(ISERROR(SEARCH("Baja",H90)))</formula>
    </cfRule>
    <cfRule type="containsText" dxfId="318" priority="252" operator="containsText" text="Muy Alta">
      <formula>NOT(ISERROR(SEARCH("Muy Alta",H90)))</formula>
    </cfRule>
    <cfRule type="containsText" dxfId="317" priority="254" operator="containsText" text="Alta">
      <formula>NOT(ISERROR(SEARCH("Alta",H90)))</formula>
    </cfRule>
    <cfRule type="containsText" dxfId="316" priority="255" operator="containsText" text="Media">
      <formula>NOT(ISERROR(SEARCH("Media",H90)))</formula>
    </cfRule>
    <cfRule type="containsText" dxfId="315" priority="256" operator="containsText" text="Media">
      <formula>NOT(ISERROR(SEARCH("Media",H90)))</formula>
    </cfRule>
    <cfRule type="containsText" dxfId="314" priority="257" operator="containsText" text="Media">
      <formula>NOT(ISERROR(SEARCH("Media",H90)))</formula>
    </cfRule>
    <cfRule type="containsText" dxfId="313" priority="258" operator="containsText" text="Muy Baja">
      <formula>NOT(ISERROR(SEARCH("Muy Baja",H90)))</formula>
    </cfRule>
    <cfRule type="containsText" dxfId="312" priority="259" operator="containsText" text="Baja">
      <formula>NOT(ISERROR(SEARCH("Baja",H90)))</formula>
    </cfRule>
    <cfRule type="containsText" dxfId="311" priority="260" operator="containsText" text="Muy Baja">
      <formula>NOT(ISERROR(SEARCH("Muy Baja",H90)))</formula>
    </cfRule>
    <cfRule type="containsText" dxfId="310" priority="261" operator="containsText" text="Muy Baja">
      <formula>NOT(ISERROR(SEARCH("Muy Baja",H90)))</formula>
    </cfRule>
    <cfRule type="containsText" dxfId="309" priority="262" operator="containsText" text="Muy Baja">
      <formula>NOT(ISERROR(SEARCH("Muy Baja",H90)))</formula>
    </cfRule>
    <cfRule type="containsText" dxfId="308" priority="263" operator="containsText" text="Muy Baja'Tabla probabilidad'!">
      <formula>NOT(ISERROR(SEARCH("Muy Baja'Tabla probabilidad'!",H90)))</formula>
    </cfRule>
    <cfRule type="containsText" dxfId="307" priority="264" operator="containsText" text="Muy bajo">
      <formula>NOT(ISERROR(SEARCH("Muy bajo",H90)))</formula>
    </cfRule>
    <cfRule type="containsText" dxfId="306" priority="265" operator="containsText" text="Alta">
      <formula>NOT(ISERROR(SEARCH("Alta",H90)))</formula>
    </cfRule>
    <cfRule type="containsText" dxfId="305" priority="266" operator="containsText" text="Media">
      <formula>NOT(ISERROR(SEARCH("Media",H90)))</formula>
    </cfRule>
    <cfRule type="containsText" dxfId="304" priority="267" operator="containsText" text="Baja">
      <formula>NOT(ISERROR(SEARCH("Baja",H90)))</formula>
    </cfRule>
    <cfRule type="containsText" dxfId="303" priority="268" operator="containsText" text="Muy baja">
      <formula>NOT(ISERROR(SEARCH("Muy baja",H90)))</formula>
    </cfRule>
    <cfRule type="cellIs" dxfId="302" priority="271" operator="between">
      <formula>1</formula>
      <formula>2</formula>
    </cfRule>
    <cfRule type="cellIs" dxfId="301" priority="272" operator="between">
      <formula>0</formula>
      <formula>2</formula>
    </cfRule>
  </conditionalFormatting>
  <conditionalFormatting sqref="M10 M20 K10:K49 K60:K99">
    <cfRule type="containsText" dxfId="300" priority="818" operator="containsText" text="Catastrófico">
      <formula>NOT(ISERROR(SEARCH("Catastrófico",K10)))</formula>
    </cfRule>
    <cfRule type="containsText" dxfId="299" priority="819" operator="containsText" text="Mayor">
      <formula>NOT(ISERROR(SEARCH("Mayor",K10)))</formula>
    </cfRule>
    <cfRule type="containsText" dxfId="298" priority="820" operator="containsText" text="Alta">
      <formula>NOT(ISERROR(SEARCH("Alta",K10)))</formula>
    </cfRule>
    <cfRule type="containsText" dxfId="297" priority="821" operator="containsText" text="Moderado">
      <formula>NOT(ISERROR(SEARCH("Moderado",K10)))</formula>
    </cfRule>
    <cfRule type="containsText" dxfId="296" priority="822" operator="containsText" text="Menor">
      <formula>NOT(ISERROR(SEARCH("Menor",K10)))</formula>
    </cfRule>
    <cfRule type="containsText" dxfId="295" priority="823" operator="containsText" text="Leve">
      <formula>NOT(ISERROR(SEARCH("Leve",K10)))</formula>
    </cfRule>
  </conditionalFormatting>
  <conditionalFormatting sqref="M30 M40 M50">
    <cfRule type="containsText" dxfId="294" priority="532" operator="containsText" text="Catastrófico">
      <formula>NOT(ISERROR(SEARCH("Catastrófico",M30)))</formula>
    </cfRule>
    <cfRule type="containsText" dxfId="293" priority="533" operator="containsText" text="Mayor">
      <formula>NOT(ISERROR(SEARCH("Mayor",M30)))</formula>
    </cfRule>
    <cfRule type="containsText" dxfId="292" priority="534" operator="containsText" text="Alta">
      <formula>NOT(ISERROR(SEARCH("Alta",M30)))</formula>
    </cfRule>
    <cfRule type="containsText" dxfId="291" priority="535" operator="containsText" text="Moderado">
      <formula>NOT(ISERROR(SEARCH("Moderado",M30)))</formula>
    </cfRule>
    <cfRule type="containsText" dxfId="290" priority="536" operator="containsText" text="Menor">
      <formula>NOT(ISERROR(SEARCH("Menor",M30)))</formula>
    </cfRule>
    <cfRule type="containsText" dxfId="289" priority="537" operator="containsText" text="Leve">
      <formula>NOT(ISERROR(SEARCH("Leve",M30)))</formula>
    </cfRule>
  </conditionalFormatting>
  <conditionalFormatting sqref="M60 M70 M80">
    <cfRule type="containsText" dxfId="288" priority="211" operator="containsText" text="Catastrófico">
      <formula>NOT(ISERROR(SEARCH("Catastrófico",M60)))</formula>
    </cfRule>
    <cfRule type="containsText" dxfId="287" priority="212" operator="containsText" text="Mayor">
      <formula>NOT(ISERROR(SEARCH("Mayor",M60)))</formula>
    </cfRule>
    <cfRule type="containsText" dxfId="286" priority="213" operator="containsText" text="Alta">
      <formula>NOT(ISERROR(SEARCH("Alta",M60)))</formula>
    </cfRule>
    <cfRule type="containsText" dxfId="285" priority="214" operator="containsText" text="Moderado">
      <formula>NOT(ISERROR(SEARCH("Moderado",M60)))</formula>
    </cfRule>
    <cfRule type="containsText" dxfId="284" priority="215" operator="containsText" text="Menor">
      <formula>NOT(ISERROR(SEARCH("Menor",M60)))</formula>
    </cfRule>
    <cfRule type="containsText" dxfId="283" priority="216" operator="containsText" text="Leve">
      <formula>NOT(ISERROR(SEARCH("Leve",M60)))</formula>
    </cfRule>
  </conditionalFormatting>
  <conditionalFormatting sqref="M90">
    <cfRule type="containsText" dxfId="282" priority="244" operator="containsText" text="Catastrófico">
      <formula>NOT(ISERROR(SEARCH("Catastrófico",M90)))</formula>
    </cfRule>
    <cfRule type="containsText" dxfId="281" priority="245" operator="containsText" text="Mayor">
      <formula>NOT(ISERROR(SEARCH("Mayor",M90)))</formula>
    </cfRule>
    <cfRule type="containsText" dxfId="280" priority="246" operator="containsText" text="Alta">
      <formula>NOT(ISERROR(SEARCH("Alta",M90)))</formula>
    </cfRule>
    <cfRule type="containsText" dxfId="279" priority="247" operator="containsText" text="Moderado">
      <formula>NOT(ISERROR(SEARCH("Moderado",M90)))</formula>
    </cfRule>
    <cfRule type="containsText" dxfId="278" priority="248" operator="containsText" text="Menor">
      <formula>NOT(ISERROR(SEARCH("Menor",M90)))</formula>
    </cfRule>
    <cfRule type="containsText" dxfId="277" priority="249" operator="containsText" text="Leve">
      <formula>NOT(ISERROR(SEARCH("Leve",M90)))</formula>
    </cfRule>
  </conditionalFormatting>
  <conditionalFormatting sqref="N60 N70 N80">
    <cfRule type="containsText" dxfId="276" priority="240" operator="containsText" text="Extremo">
      <formula>NOT(ISERROR(SEARCH("Extremo",N60)))</formula>
    </cfRule>
    <cfRule type="containsText" dxfId="275" priority="241" operator="containsText" text="Alto">
      <formula>NOT(ISERROR(SEARCH("Alto",N60)))</formula>
    </cfRule>
    <cfRule type="containsText" dxfId="274" priority="242" operator="containsText" text="Bajo">
      <formula>NOT(ISERROR(SEARCH("Bajo",N60)))</formula>
    </cfRule>
    <cfRule type="containsText" dxfId="273" priority="243" operator="containsText" text="Moderado">
      <formula>NOT(ISERROR(SEARCH("Moderado",N60)))</formula>
    </cfRule>
  </conditionalFormatting>
  <conditionalFormatting sqref="N90">
    <cfRule type="containsText" dxfId="272" priority="273" operator="containsText" text="Extremo">
      <formula>NOT(ISERROR(SEARCH("Extremo",N90)))</formula>
    </cfRule>
    <cfRule type="containsText" dxfId="271" priority="274" operator="containsText" text="Alto">
      <formula>NOT(ISERROR(SEARCH("Alto",N90)))</formula>
    </cfRule>
    <cfRule type="containsText" dxfId="270" priority="275" operator="containsText" text="Bajo">
      <formula>NOT(ISERROR(SEARCH("Bajo",N90)))</formula>
    </cfRule>
    <cfRule type="containsText" dxfId="269" priority="276" operator="containsText" text="Moderado">
      <formula>NOT(ISERROR(SEARCH("Moderado",N90)))</formula>
    </cfRule>
  </conditionalFormatting>
  <conditionalFormatting sqref="N8:O8">
    <cfRule type="containsText" dxfId="268" priority="93" operator="containsText" text="3- Moderado">
      <formula>NOT(ISERROR(SEARCH("3- Moderado",N8)))</formula>
    </cfRule>
    <cfRule type="containsText" dxfId="267" priority="94" operator="containsText" text="6- Moderado">
      <formula>NOT(ISERROR(SEARCH("6- Moderado",N8)))</formula>
    </cfRule>
    <cfRule type="containsText" dxfId="266" priority="95" operator="containsText" text="4- Moderado">
      <formula>NOT(ISERROR(SEARCH("4- Moderado",N8)))</formula>
    </cfRule>
    <cfRule type="containsText" dxfId="265" priority="96" operator="containsText" text="3- Bajo">
      <formula>NOT(ISERROR(SEARCH("3- Bajo",N8)))</formula>
    </cfRule>
    <cfRule type="containsText" dxfId="264" priority="97" operator="containsText" text="4- Bajo">
      <formula>NOT(ISERROR(SEARCH("4- Bajo",N8)))</formula>
    </cfRule>
    <cfRule type="containsText" dxfId="263" priority="98" operator="containsText" text="1- Bajo">
      <formula>NOT(ISERROR(SEARCH("1- Bajo",N8)))</formula>
    </cfRule>
  </conditionalFormatting>
  <conditionalFormatting sqref="N10:O10 N20:O20">
    <cfRule type="containsText" dxfId="262" priority="1405" operator="containsText" text="Extremo">
      <formula>NOT(ISERROR(SEARCH("Extremo",N10)))</formula>
    </cfRule>
    <cfRule type="containsText" dxfId="261" priority="1406" operator="containsText" text="Alto">
      <formula>NOT(ISERROR(SEARCH("Alto",N10)))</formula>
    </cfRule>
    <cfRule type="containsText" dxfId="260" priority="1407" operator="containsText" text="Bajo">
      <formula>NOT(ISERROR(SEARCH("Bajo",N10)))</formula>
    </cfRule>
    <cfRule type="containsText" dxfId="259" priority="1408" operator="containsText" text="Moderado">
      <formula>NOT(ISERROR(SEARCH("Moderado",N10)))</formula>
    </cfRule>
  </conditionalFormatting>
  <conditionalFormatting sqref="N30:O30 N40 N50">
    <cfRule type="containsText" dxfId="258" priority="561" operator="containsText" text="Extremo">
      <formula>NOT(ISERROR(SEARCH("Extremo",N30)))</formula>
    </cfRule>
    <cfRule type="containsText" dxfId="257" priority="562" operator="containsText" text="Alto">
      <formula>NOT(ISERROR(SEARCH("Alto",N30)))</formula>
    </cfRule>
    <cfRule type="containsText" dxfId="256" priority="563" operator="containsText" text="Bajo">
      <formula>NOT(ISERROR(SEARCH("Bajo",N30)))</formula>
    </cfRule>
    <cfRule type="containsText" dxfId="255" priority="564" operator="containsText" text="Moderado">
      <formula>NOT(ISERROR(SEARCH("Moderado",N30)))</formula>
    </cfRule>
  </conditionalFormatting>
  <conditionalFormatting sqref="D55:D58">
    <cfRule type="containsText" dxfId="254" priority="39" operator="containsText" text="3- Moderado">
      <formula>NOT(ISERROR(SEARCH("3- Moderado",D55)))</formula>
    </cfRule>
    <cfRule type="containsText" dxfId="253" priority="40" operator="containsText" text="6- Moderado">
      <formula>NOT(ISERROR(SEARCH("6- Moderado",D55)))</formula>
    </cfRule>
    <cfRule type="containsText" dxfId="252" priority="41" operator="containsText" text="4- Moderado">
      <formula>NOT(ISERROR(SEARCH("4- Moderado",D55)))</formula>
    </cfRule>
    <cfRule type="containsText" dxfId="251" priority="42" operator="containsText" text="3- Bajo">
      <formula>NOT(ISERROR(SEARCH("3- Bajo",D55)))</formula>
    </cfRule>
    <cfRule type="containsText" dxfId="250" priority="43" operator="containsText" text="4- Bajo">
      <formula>NOT(ISERROR(SEARCH("4- Bajo",D55)))</formula>
    </cfRule>
    <cfRule type="containsText" dxfId="249" priority="44" operator="containsText" text="1- Bajo">
      <formula>NOT(ISERROR(SEARCH("1- Bajo",D55)))</formula>
    </cfRule>
  </conditionalFormatting>
  <conditionalFormatting sqref="H50">
    <cfRule type="containsText" dxfId="248" priority="51" operator="containsText" text="Muy Baja">
      <formula>NOT(ISERROR(SEARCH("Muy Baja",H50)))</formula>
    </cfRule>
    <cfRule type="containsText" dxfId="247" priority="52" operator="containsText" text="Baja">
      <formula>NOT(ISERROR(SEARCH("Baja",H50)))</formula>
    </cfRule>
    <cfRule type="containsText" dxfId="246" priority="53" operator="containsText" text="Muy Alta">
      <formula>NOT(ISERROR(SEARCH("Muy Alta",H50)))</formula>
    </cfRule>
    <cfRule type="containsText" dxfId="245" priority="54" operator="containsText" text="Alta">
      <formula>NOT(ISERROR(SEARCH("Alta",H50)))</formula>
    </cfRule>
    <cfRule type="containsText" dxfId="244" priority="55" operator="containsText" text="Media">
      <formula>NOT(ISERROR(SEARCH("Media",H50)))</formula>
    </cfRule>
    <cfRule type="containsText" dxfId="243" priority="56" operator="containsText" text="Media">
      <formula>NOT(ISERROR(SEARCH("Media",H50)))</formula>
    </cfRule>
    <cfRule type="containsText" dxfId="242" priority="57" operator="containsText" text="Media">
      <formula>NOT(ISERROR(SEARCH("Media",H50)))</formula>
    </cfRule>
    <cfRule type="containsText" dxfId="241" priority="58" operator="containsText" text="Muy Baja">
      <formula>NOT(ISERROR(SEARCH("Muy Baja",H50)))</formula>
    </cfRule>
    <cfRule type="containsText" dxfId="240" priority="59" operator="containsText" text="Baja">
      <formula>NOT(ISERROR(SEARCH("Baja",H50)))</formula>
    </cfRule>
    <cfRule type="containsText" dxfId="239" priority="60" operator="containsText" text="Muy Baja">
      <formula>NOT(ISERROR(SEARCH("Muy Baja",H50)))</formula>
    </cfRule>
    <cfRule type="containsText" dxfId="238" priority="61" operator="containsText" text="Muy Baja">
      <formula>NOT(ISERROR(SEARCH("Muy Baja",H50)))</formula>
    </cfRule>
    <cfRule type="containsText" dxfId="237" priority="62" operator="containsText" text="Muy Baja">
      <formula>NOT(ISERROR(SEARCH("Muy Baja",H50)))</formula>
    </cfRule>
    <cfRule type="containsText" dxfId="236" priority="63" operator="containsText" text="Muy Baja'Tabla probabilidad'!">
      <formula>NOT(ISERROR(SEARCH("Muy Baja'Tabla probabilidad'!",H50)))</formula>
    </cfRule>
    <cfRule type="containsText" dxfId="235" priority="64" operator="containsText" text="Muy bajo">
      <formula>NOT(ISERROR(SEARCH("Muy bajo",H50)))</formula>
    </cfRule>
    <cfRule type="containsText" dxfId="234" priority="65" operator="containsText" text="Alta">
      <formula>NOT(ISERROR(SEARCH("Alta",H50)))</formula>
    </cfRule>
    <cfRule type="containsText" dxfId="233" priority="66" operator="containsText" text="Media">
      <formula>NOT(ISERROR(SEARCH("Media",H50)))</formula>
    </cfRule>
    <cfRule type="containsText" dxfId="232" priority="67" operator="containsText" text="Baja">
      <formula>NOT(ISERROR(SEARCH("Baja",H50)))</formula>
    </cfRule>
    <cfRule type="containsText" dxfId="231" priority="68" operator="containsText" text="Muy baja">
      <formula>NOT(ISERROR(SEARCH("Muy baja",H50)))</formula>
    </cfRule>
    <cfRule type="cellIs" dxfId="230" priority="71" operator="between">
      <formula>1</formula>
      <formula>2</formula>
    </cfRule>
    <cfRule type="cellIs" dxfId="229" priority="72" operator="between">
      <formula>0</formula>
      <formula>2</formula>
    </cfRule>
  </conditionalFormatting>
  <conditionalFormatting sqref="K50:K59">
    <cfRule type="containsText" dxfId="228" priority="77" operator="containsText" text="Catastrófico">
      <formula>NOT(ISERROR(SEARCH("Catastrófico",K50)))</formula>
    </cfRule>
    <cfRule type="containsText" dxfId="227" priority="78" operator="containsText" text="Mayor">
      <formula>NOT(ISERROR(SEARCH("Mayor",K50)))</formula>
    </cfRule>
    <cfRule type="containsText" dxfId="226" priority="79" operator="containsText" text="Alta">
      <formula>NOT(ISERROR(SEARCH("Alta",K50)))</formula>
    </cfRule>
    <cfRule type="containsText" dxfId="225" priority="80" operator="containsText" text="Moderado">
      <formula>NOT(ISERROR(SEARCH("Moderado",K50)))</formula>
    </cfRule>
    <cfRule type="containsText" dxfId="224" priority="81" operator="containsText" text="Menor">
      <formula>NOT(ISERROR(SEARCH("Menor",K50)))</formula>
    </cfRule>
    <cfRule type="containsText" dxfId="223" priority="82" operator="containsText" text="Leve">
      <formula>NOT(ISERROR(SEARCH("Leve",K50)))</formula>
    </cfRule>
  </conditionalFormatting>
  <dataValidations count="1">
    <dataValidation type="list" allowBlank="1" showInputMessage="1" showErrorMessage="1" sqref="I50:J5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4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5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5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236"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37"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269"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270"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 xmlns:xm="http://schemas.microsoft.com/office/excel/2006/main">
          <x14:cfRule type="containsText" priority="69" operator="containsText" id="{6CC27EA5-37CF-43E9-A7E7-0102D9B1D6E7}">
            <xm:f>NOT(ISERROR(SEARCH(#REF!,H50)))</xm:f>
            <xm:f>#REF!</xm:f>
            <x14:dxf>
              <font>
                <color rgb="FF006100"/>
              </font>
              <fill>
                <patternFill>
                  <bgColor rgb="FFC6EFCE"/>
                </patternFill>
              </fill>
            </x14:dxf>
          </x14:cfRule>
          <x14:cfRule type="containsText" priority="70" operator="containsText" id="{953C5589-0A77-4442-B22D-EFE302FBFEAA}">
            <xm:f>NOT(ISERROR(SEARCH(#REF!,H50)))</xm:f>
            <xm:f>#REF!</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I60:I99 I10:I49</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J60:J99 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99"/>
  <sheetViews>
    <sheetView showGridLines="0" zoomScale="70" zoomScaleNormal="70" zoomScalePageLayoutView="70" workbookViewId="0">
      <pane xSplit="2" ySplit="9" topLeftCell="C31" activePane="bottomRight" state="frozen"/>
      <selection pane="topRight" activeCell="E40" sqref="E40:E49"/>
      <selection pane="bottomLeft" activeCell="E40" sqref="E40:E49"/>
      <selection pane="bottomRight" activeCell="C42" sqref="C42"/>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04"/>
      <c r="B1" s="505"/>
      <c r="C1" s="506"/>
      <c r="D1" s="40"/>
      <c r="E1" s="500" t="s">
        <v>366</v>
      </c>
      <c r="F1" s="501"/>
      <c r="G1" s="501"/>
      <c r="H1" s="501"/>
      <c r="I1" s="501"/>
      <c r="J1" s="501"/>
      <c r="K1" s="501"/>
      <c r="L1" s="501"/>
      <c r="M1" s="501"/>
      <c r="N1" s="501"/>
      <c r="O1" s="501"/>
      <c r="P1" s="501"/>
      <c r="Q1" s="501"/>
      <c r="R1" s="501"/>
      <c r="S1" s="501"/>
      <c r="T1" s="501"/>
      <c r="U1" s="501"/>
      <c r="V1" s="50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7"/>
      <c r="B2" s="508"/>
      <c r="C2" s="509"/>
      <c r="D2" s="40"/>
      <c r="E2" s="502"/>
      <c r="F2" s="503"/>
      <c r="G2" s="503"/>
      <c r="H2" s="503"/>
      <c r="I2" s="503"/>
      <c r="J2" s="503"/>
      <c r="K2" s="503"/>
      <c r="L2" s="503"/>
      <c r="M2" s="503"/>
      <c r="N2" s="503"/>
      <c r="O2" s="503"/>
      <c r="P2" s="503"/>
      <c r="Q2" s="503"/>
      <c r="R2" s="503"/>
      <c r="S2" s="503"/>
      <c r="T2" s="503"/>
      <c r="U2" s="503"/>
      <c r="V2" s="50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7"/>
      <c r="B3" s="508"/>
      <c r="C3" s="509"/>
      <c r="D3" s="141"/>
      <c r="E3" s="502"/>
      <c r="F3" s="503"/>
      <c r="G3" s="503"/>
      <c r="H3" s="503"/>
      <c r="I3" s="503"/>
      <c r="J3" s="503"/>
      <c r="K3" s="503"/>
      <c r="L3" s="503"/>
      <c r="M3" s="503"/>
      <c r="N3" s="503"/>
      <c r="O3" s="503"/>
      <c r="P3" s="503"/>
      <c r="Q3" s="503"/>
      <c r="R3" s="503"/>
      <c r="S3" s="503"/>
      <c r="T3" s="503"/>
      <c r="U3" s="503"/>
      <c r="V3" s="50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27" t="s">
        <v>272</v>
      </c>
      <c r="B4" s="527"/>
      <c r="C4" s="499" t="s">
        <v>367</v>
      </c>
      <c r="D4" s="499"/>
      <c r="E4" s="499"/>
      <c r="F4" s="499"/>
      <c r="G4" s="499"/>
      <c r="H4" s="499"/>
      <c r="I4" s="499"/>
      <c r="J4" s="499"/>
      <c r="K4" s="499"/>
      <c r="L4" s="499"/>
      <c r="M4" s="499"/>
      <c r="N4" s="499"/>
      <c r="O4" s="499"/>
      <c r="P4" s="499"/>
      <c r="Q4" s="499"/>
      <c r="R4" s="499"/>
      <c r="S4" s="499"/>
      <c r="T4" s="499"/>
      <c r="U4" s="499"/>
      <c r="V4" s="49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27" t="s">
        <v>274</v>
      </c>
      <c r="B5" s="527"/>
      <c r="C5" s="498" t="s">
        <v>39</v>
      </c>
      <c r="D5" s="498"/>
      <c r="E5" s="498"/>
      <c r="F5" s="498"/>
      <c r="G5" s="498"/>
      <c r="H5" s="498"/>
      <c r="I5" s="498"/>
      <c r="J5" s="498"/>
      <c r="K5" s="498"/>
      <c r="L5" s="498"/>
      <c r="M5" s="498"/>
      <c r="N5" s="498"/>
      <c r="O5" s="498"/>
      <c r="P5" s="498"/>
      <c r="Q5" s="498"/>
      <c r="R5" s="498"/>
      <c r="S5" s="498"/>
      <c r="T5" s="498"/>
      <c r="U5" s="498"/>
      <c r="V5" s="49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27" t="s">
        <v>275</v>
      </c>
      <c r="B6" s="527"/>
      <c r="C6" s="499" t="s">
        <v>276</v>
      </c>
      <c r="D6" s="499"/>
      <c r="E6" s="499"/>
      <c r="F6" s="499"/>
      <c r="G6" s="499"/>
      <c r="H6" s="499"/>
      <c r="I6" s="499"/>
      <c r="J6" s="499"/>
      <c r="K6" s="499"/>
      <c r="L6" s="499"/>
      <c r="M6" s="499"/>
      <c r="N6" s="499"/>
      <c r="O6" s="499"/>
      <c r="P6" s="499"/>
      <c r="Q6" s="499"/>
      <c r="R6" s="499"/>
      <c r="S6" s="499"/>
      <c r="T6" s="499"/>
      <c r="U6" s="499"/>
      <c r="V6" s="49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0" t="s">
        <v>277</v>
      </c>
      <c r="B7" s="510"/>
      <c r="C7" s="510"/>
      <c r="D7" s="511" t="s">
        <v>368</v>
      </c>
      <c r="E7" s="512"/>
      <c r="F7" s="512"/>
      <c r="G7" s="512"/>
      <c r="H7" s="512"/>
      <c r="I7" s="512"/>
      <c r="J7" s="512"/>
      <c r="K7" s="512"/>
      <c r="L7" s="512"/>
      <c r="M7" s="512"/>
      <c r="N7" s="512"/>
      <c r="O7" s="512"/>
      <c r="P7" s="512"/>
      <c r="Q7" s="512"/>
      <c r="R7" s="513"/>
      <c r="S7" s="121"/>
      <c r="T7" s="510" t="s">
        <v>369</v>
      </c>
      <c r="U7" s="510"/>
      <c r="V7" s="51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4" t="s">
        <v>282</v>
      </c>
      <c r="B8" s="516" t="s">
        <v>370</v>
      </c>
      <c r="C8" s="518" t="s">
        <v>278</v>
      </c>
      <c r="D8" s="520" t="s">
        <v>371</v>
      </c>
      <c r="E8" s="522" t="s">
        <v>247</v>
      </c>
      <c r="F8" s="524" t="s">
        <v>372</v>
      </c>
      <c r="G8" s="525"/>
      <c r="H8" s="525"/>
      <c r="I8" s="525"/>
      <c r="J8" s="525"/>
      <c r="K8" s="526"/>
      <c r="L8" s="524" t="s">
        <v>373</v>
      </c>
      <c r="M8" s="525"/>
      <c r="N8" s="525"/>
      <c r="O8" s="525"/>
      <c r="P8" s="525"/>
      <c r="Q8" s="525"/>
      <c r="R8" s="525"/>
      <c r="S8" s="526"/>
      <c r="T8" s="54"/>
      <c r="U8" s="55"/>
      <c r="V8" s="83" t="s">
        <v>374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15"/>
      <c r="B9" s="517"/>
      <c r="C9" s="519"/>
      <c r="D9" s="521"/>
      <c r="E9" s="523"/>
      <c r="F9" s="45" t="s">
        <v>249</v>
      </c>
      <c r="G9" s="45" t="s">
        <v>251</v>
      </c>
      <c r="H9" s="45" t="s">
        <v>375</v>
      </c>
      <c r="I9" s="45" t="s">
        <v>253</v>
      </c>
      <c r="J9" s="118" t="s">
        <v>376</v>
      </c>
      <c r="K9" s="45" t="s">
        <v>259</v>
      </c>
      <c r="L9" s="45" t="s">
        <v>377</v>
      </c>
      <c r="M9" s="117" t="s">
        <v>256</v>
      </c>
      <c r="N9" s="45" t="s">
        <v>378</v>
      </c>
      <c r="O9" s="45" t="s">
        <v>379</v>
      </c>
      <c r="P9" s="45" t="s">
        <v>380</v>
      </c>
      <c r="Q9" s="45" t="s">
        <v>381</v>
      </c>
      <c r="R9" s="118" t="s">
        <v>376</v>
      </c>
      <c r="S9" s="45" t="s">
        <v>382</v>
      </c>
      <c r="T9" s="48" t="s">
        <v>261</v>
      </c>
      <c r="U9" s="48" t="s">
        <v>263</v>
      </c>
      <c r="V9" s="49" t="s">
        <v>383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492">
        <f>'5- Identificación de Riesgos'!A10</f>
        <v>1</v>
      </c>
      <c r="B10" s="444" t="str">
        <f>'5- Identificación de Riesgos'!B10</f>
        <v xml:space="preserve">Inadecuada planeación de la contratación  </v>
      </c>
      <c r="C10" s="155" t="str">
        <f>'5- Identificación de Riesgos'!D10</f>
        <v>Plan Anual de Adquisiciones elaborado tardiamente o incompleto</v>
      </c>
      <c r="D10" s="154"/>
      <c r="E10" s="150" t="s">
        <v>384</v>
      </c>
      <c r="F10" s="144" t="s">
        <v>385</v>
      </c>
      <c r="G10" s="144" t="s">
        <v>385</v>
      </c>
      <c r="H10" s="144" t="s">
        <v>385</v>
      </c>
      <c r="I10" s="144" t="s">
        <v>385</v>
      </c>
      <c r="J10" s="149">
        <f>COUNTIF(F10:I10,"SI")/4</f>
        <v>1</v>
      </c>
      <c r="K10" s="495">
        <f>AVERAGE(J10:J19)</f>
        <v>0.2</v>
      </c>
      <c r="L10" s="144" t="str">
        <f>'5- Identificación de Riesgos'!I10</f>
        <v>Afectación de reputacion,imagén,  credibilidad, satisfacción de usuarios y PI</v>
      </c>
      <c r="M10" s="150" t="s">
        <v>386</v>
      </c>
      <c r="N10" s="144" t="s">
        <v>385</v>
      </c>
      <c r="O10" s="144" t="s">
        <v>385</v>
      </c>
      <c r="P10" s="144" t="s">
        <v>385</v>
      </c>
      <c r="Q10" s="144" t="s">
        <v>385</v>
      </c>
      <c r="R10" s="149">
        <f>SUM(COUNTIF(N10,"SI")*25%,COUNTIF(O10,"SI")*40%,COUNTIF(P10,"SI")*25%,COUNTIF(Q10,"SI")*10%)</f>
        <v>1</v>
      </c>
      <c r="S10" s="495">
        <f>AVERAGE(R10:R19)</f>
        <v>0.2</v>
      </c>
      <c r="T10" s="40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4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89" t="str">
        <f>CONCATENATE(VLOOKUP((LEFT(T10,LEN(T10)-4)&amp;LEFT(U10,LEN(U10)-4)),'9- Matriz de Calor '!$D$18:$E$42,2,0)," - ",RIGHT(T10,1)*RIGHT(U10,1))</f>
        <v>Moderado - 4</v>
      </c>
    </row>
    <row r="11" spans="1:278" ht="15.75" thickBot="1">
      <c r="A11" s="493"/>
      <c r="B11" s="445"/>
      <c r="C11" s="155">
        <f>'5- Identificación de Riesgos'!D11</f>
        <v>0</v>
      </c>
      <c r="D11" s="152"/>
      <c r="E11" s="151"/>
      <c r="F11" s="145" t="s">
        <v>387</v>
      </c>
      <c r="G11" s="145" t="s">
        <v>387</v>
      </c>
      <c r="H11" s="145" t="s">
        <v>387</v>
      </c>
      <c r="I11" s="145" t="s">
        <v>387</v>
      </c>
      <c r="J11" s="147">
        <f t="shared" ref="J11:J29" si="0">COUNTIF(F11:I11,"SI")/4</f>
        <v>0</v>
      </c>
      <c r="K11" s="496"/>
      <c r="L11" s="145" t="str">
        <f>'5- Identificación de Riesgos'!I11</f>
        <v>Afectación Económica</v>
      </c>
      <c r="M11" s="151"/>
      <c r="N11" s="145" t="s">
        <v>387</v>
      </c>
      <c r="O11" s="145" t="s">
        <v>387</v>
      </c>
      <c r="P11" s="145" t="s">
        <v>387</v>
      </c>
      <c r="Q11" s="145" t="s">
        <v>387</v>
      </c>
      <c r="R11" s="147">
        <f t="shared" ref="R11:R29" si="1">SUM(COUNTIF(N11,"SI")*25%,COUNTIF(O11,"SI")*40%,COUNTIF(P11,"SI")*25%,COUNTIF(Q11,"SI")*10%)</f>
        <v>0</v>
      </c>
      <c r="S11" s="496"/>
      <c r="T11" s="405"/>
      <c r="U11" s="445"/>
      <c r="V11" s="490"/>
    </row>
    <row r="12" spans="1:278" ht="30.75" thickBot="1">
      <c r="A12" s="493"/>
      <c r="B12" s="445"/>
      <c r="C12" s="155" t="str">
        <f>'5- Identificación de Riesgos'!D12</f>
        <v>Identificación de necesidades incompleta</v>
      </c>
      <c r="D12" s="152"/>
      <c r="E12" s="151"/>
      <c r="F12" s="145" t="s">
        <v>385</v>
      </c>
      <c r="G12" s="145" t="s">
        <v>385</v>
      </c>
      <c r="H12" s="145" t="s">
        <v>385</v>
      </c>
      <c r="I12" s="145" t="s">
        <v>385</v>
      </c>
      <c r="J12" s="147">
        <f t="shared" si="0"/>
        <v>1</v>
      </c>
      <c r="K12" s="496"/>
      <c r="L12" s="145" t="str">
        <f>'5- Identificación de Riesgos'!I12</f>
        <v>Incumplimiento de las metas establecidas</v>
      </c>
      <c r="M12" s="151"/>
      <c r="N12" s="145" t="s">
        <v>385</v>
      </c>
      <c r="O12" s="145" t="s">
        <v>385</v>
      </c>
      <c r="P12" s="145" t="s">
        <v>385</v>
      </c>
      <c r="Q12" s="145" t="s">
        <v>385</v>
      </c>
      <c r="R12" s="147">
        <f t="shared" si="1"/>
        <v>1</v>
      </c>
      <c r="S12" s="496"/>
      <c r="T12" s="405"/>
      <c r="U12" s="445"/>
      <c r="V12" s="490"/>
    </row>
    <row r="13" spans="1:278" ht="30.75" thickBot="1">
      <c r="A13" s="493"/>
      <c r="B13" s="445"/>
      <c r="C13" s="155" t="str">
        <f>'5- Identificación de Riesgos'!D13</f>
        <v xml:space="preserve">Modalidad de contratación no  adecuada para el bien o servicio </v>
      </c>
      <c r="D13" s="152"/>
      <c r="E13" s="151"/>
      <c r="F13" s="145"/>
      <c r="G13" s="145"/>
      <c r="H13" s="145"/>
      <c r="I13" s="145"/>
      <c r="J13" s="147">
        <f t="shared" si="0"/>
        <v>0</v>
      </c>
      <c r="K13" s="496"/>
      <c r="L13" s="145">
        <f>'5- Identificación de Riesgos'!I13</f>
        <v>0</v>
      </c>
      <c r="M13" s="151"/>
      <c r="N13" s="145"/>
      <c r="O13" s="145"/>
      <c r="P13" s="145"/>
      <c r="Q13" s="145"/>
      <c r="R13" s="147">
        <f t="shared" si="1"/>
        <v>0</v>
      </c>
      <c r="S13" s="496"/>
      <c r="T13" s="405"/>
      <c r="U13" s="445"/>
      <c r="V13" s="490"/>
    </row>
    <row r="14" spans="1:278" ht="15.75" thickBot="1">
      <c r="A14" s="493"/>
      <c r="B14" s="445"/>
      <c r="C14" s="155" t="str">
        <f>'5- Identificación de Riesgos'!D14</f>
        <v xml:space="preserve">Desconocimiento de la normatividad </v>
      </c>
      <c r="D14" s="152"/>
      <c r="E14" s="151"/>
      <c r="F14" s="145"/>
      <c r="G14" s="145"/>
      <c r="H14" s="145"/>
      <c r="I14" s="145"/>
      <c r="J14" s="147">
        <f t="shared" si="0"/>
        <v>0</v>
      </c>
      <c r="K14" s="496"/>
      <c r="L14" s="145">
        <f>'5- Identificación de Riesgos'!I14</f>
        <v>0</v>
      </c>
      <c r="M14" s="151"/>
      <c r="N14" s="145"/>
      <c r="O14" s="145"/>
      <c r="P14" s="145"/>
      <c r="Q14" s="145"/>
      <c r="R14" s="147">
        <f t="shared" si="1"/>
        <v>0</v>
      </c>
      <c r="S14" s="496"/>
      <c r="T14" s="405"/>
      <c r="U14" s="445"/>
      <c r="V14" s="490"/>
    </row>
    <row r="15" spans="1:278" ht="15.75" hidden="1" thickBot="1">
      <c r="A15" s="493"/>
      <c r="B15" s="445"/>
      <c r="C15" s="155">
        <f>'5- Identificación de Riesgos'!D15</f>
        <v>0</v>
      </c>
      <c r="D15" s="152"/>
      <c r="E15" s="151"/>
      <c r="F15" s="145"/>
      <c r="G15" s="145"/>
      <c r="H15" s="145"/>
      <c r="I15" s="145"/>
      <c r="J15" s="147">
        <f t="shared" si="0"/>
        <v>0</v>
      </c>
      <c r="K15" s="496"/>
      <c r="L15" s="145">
        <f>'5- Identificación de Riesgos'!I15</f>
        <v>0</v>
      </c>
      <c r="M15" s="158"/>
      <c r="N15" s="145"/>
      <c r="O15" s="145"/>
      <c r="P15" s="145"/>
      <c r="Q15" s="145"/>
      <c r="R15" s="147">
        <f t="shared" si="1"/>
        <v>0</v>
      </c>
      <c r="S15" s="496"/>
      <c r="T15" s="405"/>
      <c r="U15" s="445"/>
      <c r="V15" s="490"/>
    </row>
    <row r="16" spans="1:278" ht="15.75" hidden="1" thickBot="1">
      <c r="A16" s="493"/>
      <c r="B16" s="445"/>
      <c r="C16" s="155">
        <f>'5- Identificación de Riesgos'!D16</f>
        <v>0</v>
      </c>
      <c r="D16" s="152"/>
      <c r="E16" s="151"/>
      <c r="F16" s="145"/>
      <c r="G16" s="145"/>
      <c r="H16" s="145"/>
      <c r="I16" s="145"/>
      <c r="J16" s="147">
        <f t="shared" si="0"/>
        <v>0</v>
      </c>
      <c r="K16" s="496"/>
      <c r="L16" s="145">
        <f>'5- Identificación de Riesgos'!I16</f>
        <v>0</v>
      </c>
      <c r="M16" s="158"/>
      <c r="N16" s="145"/>
      <c r="O16" s="145"/>
      <c r="P16" s="145"/>
      <c r="Q16" s="145"/>
      <c r="R16" s="147">
        <f t="shared" si="1"/>
        <v>0</v>
      </c>
      <c r="S16" s="496"/>
      <c r="T16" s="405"/>
      <c r="U16" s="445"/>
      <c r="V16" s="490"/>
    </row>
    <row r="17" spans="1:22" ht="15.75" hidden="1" thickBot="1">
      <c r="A17" s="493"/>
      <c r="B17" s="445"/>
      <c r="C17" s="155">
        <f>'5- Identificación de Riesgos'!D17</f>
        <v>0</v>
      </c>
      <c r="D17" s="152"/>
      <c r="E17" s="151"/>
      <c r="F17" s="145"/>
      <c r="G17" s="145"/>
      <c r="H17" s="145"/>
      <c r="I17" s="145"/>
      <c r="J17" s="147">
        <f t="shared" si="0"/>
        <v>0</v>
      </c>
      <c r="K17" s="496"/>
      <c r="L17" s="145">
        <f>'5- Identificación de Riesgos'!I17</f>
        <v>0</v>
      </c>
      <c r="M17" s="158"/>
      <c r="N17" s="145"/>
      <c r="O17" s="145"/>
      <c r="P17" s="145"/>
      <c r="Q17" s="145"/>
      <c r="R17" s="147">
        <f t="shared" si="1"/>
        <v>0</v>
      </c>
      <c r="S17" s="496"/>
      <c r="T17" s="405"/>
      <c r="U17" s="445"/>
      <c r="V17" s="490"/>
    </row>
    <row r="18" spans="1:22" ht="15.75" hidden="1" thickBot="1">
      <c r="A18" s="493"/>
      <c r="B18" s="445"/>
      <c r="C18" s="155">
        <f>'5- Identificación de Riesgos'!D18</f>
        <v>0</v>
      </c>
      <c r="D18" s="152"/>
      <c r="E18" s="151"/>
      <c r="F18" s="145"/>
      <c r="G18" s="145"/>
      <c r="H18" s="145"/>
      <c r="I18" s="145"/>
      <c r="J18" s="147">
        <f t="shared" si="0"/>
        <v>0</v>
      </c>
      <c r="K18" s="496"/>
      <c r="L18" s="145">
        <f>'5- Identificación de Riesgos'!I18</f>
        <v>0</v>
      </c>
      <c r="M18" s="158"/>
      <c r="N18" s="145"/>
      <c r="O18" s="145"/>
      <c r="P18" s="145"/>
      <c r="Q18" s="145"/>
      <c r="R18" s="147">
        <f t="shared" si="1"/>
        <v>0</v>
      </c>
      <c r="S18" s="496"/>
      <c r="T18" s="405"/>
      <c r="U18" s="445"/>
      <c r="V18" s="490"/>
    </row>
    <row r="19" spans="1:22" ht="15.75" hidden="1" thickBot="1">
      <c r="A19" s="494"/>
      <c r="B19" s="446"/>
      <c r="C19" s="155">
        <f>'5- Identificación de Riesgos'!D19</f>
        <v>0</v>
      </c>
      <c r="D19" s="153"/>
      <c r="E19" s="156"/>
      <c r="F19" s="146"/>
      <c r="G19" s="146"/>
      <c r="H19" s="146"/>
      <c r="I19" s="146"/>
      <c r="J19" s="148">
        <f t="shared" si="0"/>
        <v>0</v>
      </c>
      <c r="K19" s="497"/>
      <c r="L19" s="146">
        <f>'5- Identificación de Riesgos'!I19</f>
        <v>0</v>
      </c>
      <c r="M19" s="159"/>
      <c r="N19" s="146"/>
      <c r="O19" s="146"/>
      <c r="P19" s="146"/>
      <c r="Q19" s="146"/>
      <c r="R19" s="148">
        <f t="shared" si="1"/>
        <v>0</v>
      </c>
      <c r="S19" s="497"/>
      <c r="T19" s="406"/>
      <c r="U19" s="446"/>
      <c r="V19" s="491"/>
    </row>
    <row r="20" spans="1:22" ht="60.75" thickBot="1">
      <c r="A20" s="492">
        <f>'5- Identificación de Riesgos'!A20</f>
        <v>2</v>
      </c>
      <c r="B20" s="444" t="str">
        <f>'5- Identificación de Riesgos'!B20</f>
        <v>Contratar   bienes o servicios que no cumplan con requisitos y  necesidades  de la Entidad</v>
      </c>
      <c r="C20" s="155" t="str">
        <f>'5- Identificación de Riesgos'!D20</f>
        <v>Estudios de mercado sobre  precios , oferta y demanda   no desarrolado tecnicamente</v>
      </c>
      <c r="D20" s="154"/>
      <c r="E20" s="150" t="s">
        <v>388</v>
      </c>
      <c r="F20" s="144" t="s">
        <v>385</v>
      </c>
      <c r="G20" s="144" t="s">
        <v>385</v>
      </c>
      <c r="H20" s="144" t="s">
        <v>385</v>
      </c>
      <c r="I20" s="144" t="s">
        <v>385</v>
      </c>
      <c r="J20" s="149">
        <f t="shared" si="0"/>
        <v>1</v>
      </c>
      <c r="K20" s="495">
        <f>AVERAGE(J20:J29)</f>
        <v>0.1</v>
      </c>
      <c r="L20" s="144" t="str">
        <f>'5- Identificación de Riesgos'!I20</f>
        <v>Afectación de reputacion,imagén,  credibilidad, satisfacción de usuarios y PI</v>
      </c>
      <c r="M20" s="160" t="s">
        <v>389</v>
      </c>
      <c r="N20" s="144" t="s">
        <v>385</v>
      </c>
      <c r="O20" s="144" t="s">
        <v>385</v>
      </c>
      <c r="P20" s="144" t="s">
        <v>385</v>
      </c>
      <c r="Q20" s="144" t="s">
        <v>385</v>
      </c>
      <c r="R20" s="149">
        <f t="shared" si="1"/>
        <v>1</v>
      </c>
      <c r="S20" s="495">
        <f t="shared" ref="S20" si="2">AVERAGE(R20:R29)</f>
        <v>0.1</v>
      </c>
      <c r="T20" s="40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89" t="str">
        <f>CONCATENATE(VLOOKUP((LEFT(T20,LEN(T20)-4)&amp;LEFT(U20,LEN(U20)-4)),'9- Matriz de Calor '!$D$18:$E$42,2,0)," - ",RIGHT(T20,1)*RIGHT(U20,1))</f>
        <v>Moderado - 3</v>
      </c>
    </row>
    <row r="21" spans="1:22" ht="30.75" customHeight="1" thickBot="1">
      <c r="A21" s="493"/>
      <c r="B21" s="445"/>
      <c r="C21" s="155" t="str">
        <f>'5- Identificación de Riesgos'!D21</f>
        <v>Estudios previos   no adecuados</v>
      </c>
      <c r="D21" s="152"/>
      <c r="E21" s="151"/>
      <c r="F21" s="145"/>
      <c r="G21" s="145"/>
      <c r="H21" s="145"/>
      <c r="I21" s="145"/>
      <c r="J21" s="147">
        <f t="shared" si="0"/>
        <v>0</v>
      </c>
      <c r="K21" s="496"/>
      <c r="L21" s="145">
        <f>'5- Identificación de Riesgos'!I21</f>
        <v>0</v>
      </c>
      <c r="M21" s="158"/>
      <c r="N21" s="145"/>
      <c r="O21" s="145"/>
      <c r="P21" s="145"/>
      <c r="Q21" s="145"/>
      <c r="R21" s="147">
        <f t="shared" si="1"/>
        <v>0</v>
      </c>
      <c r="S21" s="496"/>
      <c r="T21" s="405"/>
      <c r="U21" s="445"/>
      <c r="V21" s="490"/>
    </row>
    <row r="22" spans="1:22" ht="30.75" customHeight="1" thickBot="1">
      <c r="A22" s="493"/>
      <c r="B22" s="445"/>
      <c r="C22" s="155" t="str">
        <f>'5- Identificación de Riesgos'!D22</f>
        <v xml:space="preserve">Cambios en la normatividad no identificados </v>
      </c>
      <c r="D22" s="152"/>
      <c r="E22" s="151"/>
      <c r="F22" s="145"/>
      <c r="G22" s="145"/>
      <c r="H22" s="145"/>
      <c r="I22" s="145"/>
      <c r="J22" s="147">
        <f t="shared" si="0"/>
        <v>0</v>
      </c>
      <c r="K22" s="496"/>
      <c r="L22" s="145" t="str">
        <f>'5- Identificación de Riesgos'!I22</f>
        <v>Afectación Económica</v>
      </c>
      <c r="M22" s="158"/>
      <c r="N22" s="145"/>
      <c r="O22" s="145"/>
      <c r="P22" s="145"/>
      <c r="Q22" s="145"/>
      <c r="R22" s="147">
        <f t="shared" si="1"/>
        <v>0</v>
      </c>
      <c r="S22" s="496"/>
      <c r="T22" s="405"/>
      <c r="U22" s="445"/>
      <c r="V22" s="490"/>
    </row>
    <row r="23" spans="1:22" ht="30.75" thickBot="1">
      <c r="A23" s="493"/>
      <c r="B23" s="445"/>
      <c r="C23" s="155" t="str">
        <f>'5- Identificación de Riesgos'!D23</f>
        <v xml:space="preserve">Definicion de requisitos  y condiciones incompleta o poco clara </v>
      </c>
      <c r="D23" s="152"/>
      <c r="E23" s="151"/>
      <c r="F23" s="145"/>
      <c r="G23" s="145"/>
      <c r="H23" s="145"/>
      <c r="I23" s="145"/>
      <c r="J23" s="147">
        <f t="shared" si="0"/>
        <v>0</v>
      </c>
      <c r="K23" s="496"/>
      <c r="L23" s="145" t="str">
        <f>'5- Identificación de Riesgos'!I23</f>
        <v>Incumplimiento de las metas establecidas</v>
      </c>
      <c r="M23" s="158"/>
      <c r="N23" s="145"/>
      <c r="O23" s="145"/>
      <c r="P23" s="145"/>
      <c r="Q23" s="145"/>
      <c r="R23" s="147">
        <f t="shared" si="1"/>
        <v>0</v>
      </c>
      <c r="S23" s="496"/>
      <c r="T23" s="405"/>
      <c r="U23" s="445"/>
      <c r="V23" s="490"/>
    </row>
    <row r="24" spans="1:22" ht="15.75" thickBot="1">
      <c r="A24" s="493"/>
      <c r="B24" s="445"/>
      <c r="C24" s="155" t="str">
        <f>'5- Identificación de Riesgos'!D24</f>
        <v xml:space="preserve">Proceso de contratación  desarrolados tardiamente </v>
      </c>
      <c r="D24" s="152"/>
      <c r="E24" s="152"/>
      <c r="F24" s="145"/>
      <c r="G24" s="145"/>
      <c r="H24" s="145"/>
      <c r="I24" s="145"/>
      <c r="J24" s="147">
        <f t="shared" si="0"/>
        <v>0</v>
      </c>
      <c r="K24" s="496"/>
      <c r="L24" s="145">
        <f>'5- Identificación de Riesgos'!I24</f>
        <v>0</v>
      </c>
      <c r="M24" s="158"/>
      <c r="N24" s="145"/>
      <c r="O24" s="145"/>
      <c r="P24" s="145"/>
      <c r="Q24" s="145"/>
      <c r="R24" s="147">
        <f t="shared" si="1"/>
        <v>0</v>
      </c>
      <c r="S24" s="496"/>
      <c r="T24" s="405"/>
      <c r="U24" s="445"/>
      <c r="V24" s="490"/>
    </row>
    <row r="25" spans="1:22" ht="15.75" thickBot="1">
      <c r="A25" s="493"/>
      <c r="B25" s="445"/>
      <c r="C25" s="155" t="str">
        <f>'5- Identificación de Riesgos'!D25</f>
        <v xml:space="preserve">Demora de los contratistas en suscribir polizas </v>
      </c>
      <c r="D25" s="152"/>
      <c r="E25" s="151"/>
      <c r="F25" s="145"/>
      <c r="G25" s="145"/>
      <c r="H25" s="145"/>
      <c r="I25" s="145"/>
      <c r="J25" s="147">
        <f t="shared" si="0"/>
        <v>0</v>
      </c>
      <c r="K25" s="496"/>
      <c r="L25" s="145">
        <f>'5- Identificación de Riesgos'!I25</f>
        <v>0</v>
      </c>
      <c r="M25" s="158"/>
      <c r="N25" s="145"/>
      <c r="O25" s="145"/>
      <c r="P25" s="145"/>
      <c r="Q25" s="145"/>
      <c r="R25" s="147">
        <f t="shared" si="1"/>
        <v>0</v>
      </c>
      <c r="S25" s="496"/>
      <c r="T25" s="405"/>
      <c r="U25" s="445"/>
      <c r="V25" s="490"/>
    </row>
    <row r="26" spans="1:22" ht="15.75" thickBot="1">
      <c r="A26" s="493"/>
      <c r="B26" s="445"/>
      <c r="C26" s="155" t="str">
        <f>'5- Identificación de Riesgos'!D26</f>
        <v>Inexistencia o monopolio de proveedores y contratistas</v>
      </c>
      <c r="D26" s="152"/>
      <c r="E26" s="151"/>
      <c r="F26" s="145"/>
      <c r="G26" s="145"/>
      <c r="H26" s="145"/>
      <c r="I26" s="145"/>
      <c r="J26" s="147">
        <f t="shared" si="0"/>
        <v>0</v>
      </c>
      <c r="K26" s="496"/>
      <c r="L26" s="145">
        <f>'5- Identificación de Riesgos'!I26</f>
        <v>0</v>
      </c>
      <c r="M26" s="158"/>
      <c r="N26" s="145"/>
      <c r="O26" s="145"/>
      <c r="P26" s="145"/>
      <c r="Q26" s="145"/>
      <c r="R26" s="147">
        <f t="shared" si="1"/>
        <v>0</v>
      </c>
      <c r="S26" s="496"/>
      <c r="T26" s="405"/>
      <c r="U26" s="445"/>
      <c r="V26" s="490"/>
    </row>
    <row r="27" spans="1:22" ht="15.75" thickBot="1">
      <c r="A27" s="493"/>
      <c r="B27" s="445"/>
      <c r="C27" s="155" t="str">
        <f>'5- Identificación de Riesgos'!D27</f>
        <v xml:space="preserve">Presupuesto limitado </v>
      </c>
      <c r="D27" s="152"/>
      <c r="E27" s="151"/>
      <c r="F27" s="145"/>
      <c r="G27" s="145"/>
      <c r="H27" s="145"/>
      <c r="I27" s="145"/>
      <c r="J27" s="147">
        <f t="shared" si="0"/>
        <v>0</v>
      </c>
      <c r="K27" s="496"/>
      <c r="L27" s="145">
        <f>'5- Identificación de Riesgos'!I27</f>
        <v>0</v>
      </c>
      <c r="M27" s="158"/>
      <c r="N27" s="145"/>
      <c r="O27" s="145"/>
      <c r="P27" s="145"/>
      <c r="Q27" s="145"/>
      <c r="R27" s="147">
        <f t="shared" si="1"/>
        <v>0</v>
      </c>
      <c r="S27" s="496"/>
      <c r="T27" s="405"/>
      <c r="U27" s="445"/>
      <c r="V27" s="490"/>
    </row>
    <row r="28" spans="1:22" ht="15.75" hidden="1" thickBot="1">
      <c r="A28" s="493"/>
      <c r="B28" s="445"/>
      <c r="C28" s="155">
        <f>'5- Identificación de Riesgos'!D28</f>
        <v>0</v>
      </c>
      <c r="D28" s="152"/>
      <c r="E28" s="151"/>
      <c r="F28" s="145"/>
      <c r="G28" s="145"/>
      <c r="H28" s="145"/>
      <c r="I28" s="145"/>
      <c r="J28" s="147">
        <f t="shared" si="0"/>
        <v>0</v>
      </c>
      <c r="K28" s="496"/>
      <c r="L28" s="145">
        <f>'5- Identificación de Riesgos'!I28</f>
        <v>0</v>
      </c>
      <c r="M28" s="158"/>
      <c r="N28" s="145"/>
      <c r="O28" s="145"/>
      <c r="P28" s="145"/>
      <c r="Q28" s="145"/>
      <c r="R28" s="147">
        <f t="shared" si="1"/>
        <v>0</v>
      </c>
      <c r="S28" s="496"/>
      <c r="T28" s="405"/>
      <c r="U28" s="445"/>
      <c r="V28" s="490"/>
    </row>
    <row r="29" spans="1:22" ht="15.75" hidden="1" thickBot="1">
      <c r="A29" s="494"/>
      <c r="B29" s="446"/>
      <c r="C29" s="155">
        <f>'5- Identificación de Riesgos'!D29</f>
        <v>0</v>
      </c>
      <c r="D29" s="153"/>
      <c r="E29" s="157"/>
      <c r="F29" s="146"/>
      <c r="G29" s="146"/>
      <c r="H29" s="146"/>
      <c r="I29" s="146"/>
      <c r="J29" s="148">
        <f t="shared" si="0"/>
        <v>0</v>
      </c>
      <c r="K29" s="497"/>
      <c r="L29" s="146">
        <f>'5- Identificación de Riesgos'!I29</f>
        <v>0</v>
      </c>
      <c r="M29" s="159"/>
      <c r="N29" s="146"/>
      <c r="O29" s="146"/>
      <c r="P29" s="146"/>
      <c r="Q29" s="146"/>
      <c r="R29" s="148">
        <f t="shared" si="1"/>
        <v>0</v>
      </c>
      <c r="S29" s="497"/>
      <c r="T29" s="406"/>
      <c r="U29" s="446"/>
      <c r="V29" s="491"/>
    </row>
    <row r="30" spans="1:22" ht="62.25" customHeight="1" thickBot="1">
      <c r="A30" s="492">
        <f>'5- Identificación de Riesgos'!A30</f>
        <v>3</v>
      </c>
      <c r="B30" s="444" t="str">
        <f>'5- Identificación de Riesgos'!B30</f>
        <v>Recibir bienes o servicios que  no cumplen   requisitos y condiciones pactadas</v>
      </c>
      <c r="C30" s="155" t="str">
        <f>'5- Identificación de Riesgos'!D30</f>
        <v xml:space="preserve">Controles o protocolos  inadecuados o inexistentes para la recepcion de los bienes y sericios </v>
      </c>
      <c r="D30" s="154"/>
      <c r="E30" s="150" t="s">
        <v>388</v>
      </c>
      <c r="F30" s="144" t="s">
        <v>385</v>
      </c>
      <c r="G30" s="144" t="s">
        <v>385</v>
      </c>
      <c r="H30" s="144" t="s">
        <v>385</v>
      </c>
      <c r="I30" s="144" t="s">
        <v>385</v>
      </c>
      <c r="J30" s="149">
        <f t="shared" ref="J30:J89" si="3">COUNTIF(F30:I30,"SI")/4</f>
        <v>1</v>
      </c>
      <c r="K30" s="495">
        <f>AVERAGE(J30:J39)</f>
        <v>0.1</v>
      </c>
      <c r="L30" s="144" t="str">
        <f>'5- Identificación de Riesgos'!I30</f>
        <v>Afectación Económica</v>
      </c>
      <c r="M30" s="160" t="s">
        <v>389</v>
      </c>
      <c r="N30" s="144" t="s">
        <v>385</v>
      </c>
      <c r="O30" s="144" t="s">
        <v>385</v>
      </c>
      <c r="P30" s="144" t="s">
        <v>385</v>
      </c>
      <c r="Q30" s="144" t="s">
        <v>385</v>
      </c>
      <c r="R30" s="149">
        <f t="shared" ref="R30:R80" si="4">SUM(COUNTIF(N30,"SI")*25%,COUNTIF(O30,"SI")*40%,COUNTIF(P30,"SI")*25%,COUNTIF(Q30,"SI")*10%)</f>
        <v>1</v>
      </c>
      <c r="S30" s="495">
        <f t="shared" ref="S30" si="5">AVERAGE(R30:R39)</f>
        <v>0.125</v>
      </c>
      <c r="T30" s="40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4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89" t="str">
        <f>CONCATENATE(VLOOKUP((LEFT(T30,LEN(T30)-4)&amp;LEFT(U30,LEN(U30)-4)),'9- Matriz de Calor '!$D$18:$E$42,2,0)," - ",RIGHT(T30,1)*RIGHT(U30,1))</f>
        <v>Moderado - 6</v>
      </c>
    </row>
    <row r="31" spans="1:22" ht="45.75" thickBot="1">
      <c r="A31" s="493"/>
      <c r="B31" s="445"/>
      <c r="C31" s="155" t="str">
        <f>'5- Identificación de Riesgos'!D31</f>
        <v>Fallas en la supervisión o interventoria</v>
      </c>
      <c r="D31" s="152"/>
      <c r="E31" s="151"/>
      <c r="F31" s="145"/>
      <c r="G31" s="145"/>
      <c r="H31" s="145"/>
      <c r="I31" s="145"/>
      <c r="J31" s="147">
        <f t="shared" si="3"/>
        <v>0</v>
      </c>
      <c r="K31" s="496"/>
      <c r="L31" s="145" t="str">
        <f>'5- Identificación de Riesgos'!I31</f>
        <v>Interrupción o afectación en la prestación del servicio judicial</v>
      </c>
      <c r="M31" s="158"/>
      <c r="N31" s="145"/>
      <c r="O31" s="145"/>
      <c r="P31" s="145"/>
      <c r="Q31" s="145"/>
      <c r="R31" s="147"/>
      <c r="S31" s="496"/>
      <c r="T31" s="405"/>
      <c r="U31" s="445"/>
      <c r="V31" s="490"/>
    </row>
    <row r="32" spans="1:22" ht="60.75" thickBot="1">
      <c r="A32" s="493"/>
      <c r="B32" s="445"/>
      <c r="C32" s="155" t="str">
        <f>'5- Identificación de Riesgos'!D32</f>
        <v>Entrega de bienes de forma tardia</v>
      </c>
      <c r="D32" s="152"/>
      <c r="E32" s="151"/>
      <c r="F32" s="145"/>
      <c r="G32" s="145"/>
      <c r="H32" s="145"/>
      <c r="I32" s="145"/>
      <c r="J32" s="147">
        <f t="shared" si="3"/>
        <v>0</v>
      </c>
      <c r="K32" s="496"/>
      <c r="L32" s="145" t="str">
        <f>'5- Identificación de Riesgos'!I32</f>
        <v>Afectación de reputacion,imagén,  credibilidad, satisfacción de usuarios y PI</v>
      </c>
      <c r="M32" s="158"/>
      <c r="N32" s="145"/>
      <c r="O32" s="145"/>
      <c r="P32" s="145"/>
      <c r="Q32" s="145"/>
      <c r="R32" s="147"/>
      <c r="S32" s="496"/>
      <c r="T32" s="405"/>
      <c r="U32" s="445"/>
      <c r="V32" s="490"/>
    </row>
    <row r="33" spans="1:22" ht="30.75" hidden="1" thickBot="1">
      <c r="A33" s="493"/>
      <c r="B33" s="445"/>
      <c r="C33" s="155" t="str">
        <f>'5- Identificación de Riesgos'!D33</f>
        <v xml:space="preserve">Interrupciones en la prestación del servicio no concertadas </v>
      </c>
      <c r="D33" s="152"/>
      <c r="E33" s="151"/>
      <c r="F33" s="145"/>
      <c r="G33" s="145"/>
      <c r="H33" s="145"/>
      <c r="I33" s="145"/>
      <c r="J33" s="147">
        <f t="shared" si="3"/>
        <v>0</v>
      </c>
      <c r="K33" s="496"/>
      <c r="L33" s="145" t="str">
        <f>'5- Identificación de Riesgos'!I33</f>
        <v>Incumplimiento de las metas establecidas</v>
      </c>
      <c r="M33" s="158"/>
      <c r="N33" s="145" t="s">
        <v>387</v>
      </c>
      <c r="O33" s="145" t="s">
        <v>387</v>
      </c>
      <c r="P33" s="145" t="s">
        <v>387</v>
      </c>
      <c r="Q33" s="145" t="s">
        <v>387</v>
      </c>
      <c r="R33" s="147">
        <f t="shared" si="4"/>
        <v>0</v>
      </c>
      <c r="S33" s="496"/>
      <c r="T33" s="405"/>
      <c r="U33" s="445"/>
      <c r="V33" s="490"/>
    </row>
    <row r="34" spans="1:22" ht="15.75" hidden="1" thickBot="1">
      <c r="A34" s="493"/>
      <c r="B34" s="445"/>
      <c r="C34" s="155" t="str">
        <f>'5- Identificación de Riesgos'!D34</f>
        <v xml:space="preserve">Capacitacion insuficiente </v>
      </c>
      <c r="D34" s="152"/>
      <c r="E34" s="152"/>
      <c r="F34" s="145"/>
      <c r="G34" s="145"/>
      <c r="H34" s="145"/>
      <c r="I34" s="145"/>
      <c r="J34" s="147">
        <f t="shared" si="3"/>
        <v>0</v>
      </c>
      <c r="K34" s="496"/>
      <c r="L34" s="145">
        <f>'5- Identificación de Riesgos'!I34</f>
        <v>0</v>
      </c>
      <c r="M34" s="158"/>
      <c r="N34" s="145"/>
      <c r="O34" s="145"/>
      <c r="P34" s="145"/>
      <c r="Q34" s="145"/>
      <c r="R34" s="147">
        <f t="shared" si="4"/>
        <v>0</v>
      </c>
      <c r="S34" s="496"/>
      <c r="T34" s="405"/>
      <c r="U34" s="445"/>
      <c r="V34" s="490"/>
    </row>
    <row r="35" spans="1:22" ht="15.75" hidden="1" thickBot="1">
      <c r="A35" s="493"/>
      <c r="B35" s="445"/>
      <c r="C35" s="155" t="str">
        <f>'5- Identificación de Riesgos'!D35</f>
        <v>Insuficiente personal asignado para esta funciones</v>
      </c>
      <c r="D35" s="152"/>
      <c r="E35" s="151"/>
      <c r="F35" s="145"/>
      <c r="G35" s="145"/>
      <c r="H35" s="145"/>
      <c r="I35" s="145"/>
      <c r="J35" s="147">
        <f t="shared" si="3"/>
        <v>0</v>
      </c>
      <c r="K35" s="496"/>
      <c r="L35" s="145">
        <f>'5- Identificación de Riesgos'!I35</f>
        <v>0</v>
      </c>
      <c r="M35" s="158"/>
      <c r="N35" s="145"/>
      <c r="O35" s="145"/>
      <c r="P35" s="145"/>
      <c r="Q35" s="145"/>
      <c r="R35" s="147">
        <f t="shared" si="4"/>
        <v>0</v>
      </c>
      <c r="S35" s="496"/>
      <c r="T35" s="405"/>
      <c r="U35" s="445"/>
      <c r="V35" s="490"/>
    </row>
    <row r="36" spans="1:22" ht="15.75" hidden="1" thickBot="1">
      <c r="A36" s="493"/>
      <c r="B36" s="445"/>
      <c r="C36" s="155" t="str">
        <f>'5- Identificación de Riesgos'!D36</f>
        <v xml:space="preserve">Los contratistas incumplan los terminos contractuales </v>
      </c>
      <c r="D36" s="152"/>
      <c r="E36" s="151"/>
      <c r="F36" s="145"/>
      <c r="G36" s="145"/>
      <c r="H36" s="145"/>
      <c r="I36" s="145"/>
      <c r="J36" s="147">
        <f t="shared" si="3"/>
        <v>0</v>
      </c>
      <c r="K36" s="496"/>
      <c r="L36" s="145">
        <f>'5- Identificación de Riesgos'!I36</f>
        <v>0</v>
      </c>
      <c r="M36" s="158"/>
      <c r="N36" s="145"/>
      <c r="O36" s="145"/>
      <c r="P36" s="145"/>
      <c r="Q36" s="145"/>
      <c r="R36" s="147">
        <f t="shared" si="4"/>
        <v>0</v>
      </c>
      <c r="S36" s="496"/>
      <c r="T36" s="405"/>
      <c r="U36" s="445"/>
      <c r="V36" s="490"/>
    </row>
    <row r="37" spans="1:22" ht="15.75" hidden="1" thickBot="1">
      <c r="A37" s="493"/>
      <c r="B37" s="445"/>
      <c r="C37" s="155">
        <f>'5- Identificación de Riesgos'!D37</f>
        <v>0</v>
      </c>
      <c r="D37" s="152"/>
      <c r="E37" s="151"/>
      <c r="F37" s="145"/>
      <c r="G37" s="145"/>
      <c r="H37" s="145"/>
      <c r="I37" s="145"/>
      <c r="J37" s="147">
        <f t="shared" si="3"/>
        <v>0</v>
      </c>
      <c r="K37" s="496"/>
      <c r="L37" s="145">
        <f>'5- Identificación de Riesgos'!I37</f>
        <v>0</v>
      </c>
      <c r="M37" s="158"/>
      <c r="N37" s="145"/>
      <c r="O37" s="145"/>
      <c r="P37" s="145"/>
      <c r="Q37" s="145"/>
      <c r="R37" s="147">
        <f t="shared" si="4"/>
        <v>0</v>
      </c>
      <c r="S37" s="496"/>
      <c r="T37" s="405"/>
      <c r="U37" s="445"/>
      <c r="V37" s="490"/>
    </row>
    <row r="38" spans="1:22" ht="15.75" hidden="1" thickBot="1">
      <c r="A38" s="493"/>
      <c r="B38" s="445"/>
      <c r="C38" s="155">
        <f>'5- Identificación de Riesgos'!D38</f>
        <v>0</v>
      </c>
      <c r="D38" s="152"/>
      <c r="E38" s="151"/>
      <c r="F38" s="145"/>
      <c r="G38" s="145"/>
      <c r="H38" s="145"/>
      <c r="I38" s="145"/>
      <c r="J38" s="147">
        <f t="shared" si="3"/>
        <v>0</v>
      </c>
      <c r="K38" s="496"/>
      <c r="L38" s="145">
        <f>'5- Identificación de Riesgos'!I38</f>
        <v>0</v>
      </c>
      <c r="M38" s="158"/>
      <c r="N38" s="145"/>
      <c r="O38" s="145"/>
      <c r="P38" s="145"/>
      <c r="Q38" s="145"/>
      <c r="R38" s="147">
        <f t="shared" si="4"/>
        <v>0</v>
      </c>
      <c r="S38" s="496"/>
      <c r="T38" s="405"/>
      <c r="U38" s="445"/>
      <c r="V38" s="490"/>
    </row>
    <row r="39" spans="1:22" ht="15.75" hidden="1" thickBot="1">
      <c r="A39" s="494"/>
      <c r="B39" s="446"/>
      <c r="C39" s="155">
        <f>'5- Identificación de Riesgos'!D39</f>
        <v>0</v>
      </c>
      <c r="D39" s="153"/>
      <c r="E39" s="157"/>
      <c r="F39" s="146"/>
      <c r="G39" s="146"/>
      <c r="H39" s="146"/>
      <c r="I39" s="146"/>
      <c r="J39" s="148">
        <f t="shared" si="3"/>
        <v>0</v>
      </c>
      <c r="K39" s="497"/>
      <c r="L39" s="146">
        <f>'5- Identificación de Riesgos'!I39</f>
        <v>0</v>
      </c>
      <c r="M39" s="159"/>
      <c r="N39" s="146"/>
      <c r="O39" s="146"/>
      <c r="P39" s="146"/>
      <c r="Q39" s="146"/>
      <c r="R39" s="148">
        <f t="shared" si="4"/>
        <v>0</v>
      </c>
      <c r="S39" s="497"/>
      <c r="T39" s="406"/>
      <c r="U39" s="446"/>
      <c r="V39" s="491"/>
    </row>
    <row r="40" spans="1:22" ht="15" customHeight="1" thickBot="1">
      <c r="A40" s="492">
        <f>'5- Identificación de Riesgos'!A40</f>
        <v>4</v>
      </c>
      <c r="B40" s="444" t="str">
        <f>'5- Identificación de Riesgos'!B40</f>
        <v>Pérdida de competencia para liquidar los contratos en términos  legales o contractuales</v>
      </c>
      <c r="C40" s="155" t="str">
        <f>'5- Identificación de Riesgos'!D40</f>
        <v xml:space="preserve">Falta de control de los vencimientos </v>
      </c>
      <c r="D40" s="154"/>
      <c r="E40" s="150" t="s">
        <v>390</v>
      </c>
      <c r="F40" s="144" t="s">
        <v>385</v>
      </c>
      <c r="G40" s="144" t="s">
        <v>385</v>
      </c>
      <c r="H40" s="144" t="s">
        <v>385</v>
      </c>
      <c r="I40" s="144" t="s">
        <v>385</v>
      </c>
      <c r="J40" s="149">
        <f t="shared" si="3"/>
        <v>1</v>
      </c>
      <c r="K40" s="495">
        <f>AVERAGE(J40:J49)</f>
        <v>0.1</v>
      </c>
      <c r="L40" s="144" t="str">
        <f>'5- Identificación de Riesgos'!I40</f>
        <v>Afectación de reputacion,imagén,  credibilidad, satisfacción de usuarios y PI</v>
      </c>
      <c r="M40" s="160" t="s">
        <v>391</v>
      </c>
      <c r="N40" s="144" t="s">
        <v>385</v>
      </c>
      <c r="O40" s="144" t="s">
        <v>385</v>
      </c>
      <c r="P40" s="144" t="s">
        <v>385</v>
      </c>
      <c r="Q40" s="144" t="s">
        <v>385</v>
      </c>
      <c r="R40" s="149">
        <f t="shared" si="4"/>
        <v>1</v>
      </c>
      <c r="S40" s="495">
        <f t="shared" ref="S40" si="6">AVERAGE(R40:R49)</f>
        <v>0.1</v>
      </c>
      <c r="T40" s="40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4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89" t="str">
        <f>CONCATENATE(VLOOKUP((LEFT(T40,LEN(T40)-4)&amp;LEFT(U40,LEN(U40)-4)),'9- Matriz de Calor '!$D$18:$E$42,2,0)," - ",RIGHT(T40,1)*RIGHT(U40,1))</f>
        <v>Bajo - 1</v>
      </c>
    </row>
    <row r="41" spans="1:22" ht="15.75" thickBot="1">
      <c r="A41" s="493"/>
      <c r="B41" s="445"/>
      <c r="C41" s="155" t="str">
        <f>'5- Identificación de Riesgos'!D41</f>
        <v xml:space="preserve">Desconocmiiento de las implicaciones </v>
      </c>
      <c r="D41" s="152"/>
      <c r="E41" s="151"/>
      <c r="F41" s="145"/>
      <c r="G41" s="145"/>
      <c r="H41" s="145"/>
      <c r="I41" s="145"/>
      <c r="J41" s="147">
        <f t="shared" si="3"/>
        <v>0</v>
      </c>
      <c r="K41" s="496"/>
      <c r="L41" s="145">
        <f>'5- Identificación de Riesgos'!I41</f>
        <v>0</v>
      </c>
      <c r="M41" s="158"/>
      <c r="N41" s="145"/>
      <c r="O41" s="145"/>
      <c r="P41" s="145"/>
      <c r="Q41" s="145"/>
      <c r="R41" s="147">
        <f t="shared" si="4"/>
        <v>0</v>
      </c>
      <c r="S41" s="496"/>
      <c r="T41" s="405"/>
      <c r="U41" s="445"/>
      <c r="V41" s="490"/>
    </row>
    <row r="42" spans="1:22">
      <c r="A42" s="493"/>
      <c r="B42" s="445"/>
      <c r="C42" s="155" t="str">
        <f>'5- Identificación de Riesgos'!D42</f>
        <v xml:space="preserve">NO controlar la actividades de cieere y actas </v>
      </c>
      <c r="D42" s="152"/>
      <c r="E42" s="151"/>
      <c r="F42" s="145"/>
      <c r="G42" s="145"/>
      <c r="H42" s="145"/>
      <c r="I42" s="145"/>
      <c r="J42" s="147">
        <f t="shared" si="3"/>
        <v>0</v>
      </c>
      <c r="K42" s="496"/>
      <c r="L42" s="145">
        <f>'5- Identificación de Riesgos'!I42</f>
        <v>0</v>
      </c>
      <c r="M42" s="158"/>
      <c r="N42" s="145"/>
      <c r="O42" s="145"/>
      <c r="P42" s="145"/>
      <c r="Q42" s="145"/>
      <c r="R42" s="147">
        <f t="shared" si="4"/>
        <v>0</v>
      </c>
      <c r="S42" s="496"/>
      <c r="T42" s="405"/>
      <c r="U42" s="445"/>
      <c r="V42" s="490"/>
    </row>
    <row r="43" spans="1:22" ht="15.75" hidden="1" thickBot="1">
      <c r="A43" s="493"/>
      <c r="B43" s="445"/>
      <c r="C43" s="155">
        <f>'5- Identificación de Riesgos'!D43</f>
        <v>0</v>
      </c>
      <c r="D43" s="152"/>
      <c r="E43" s="151"/>
      <c r="F43" s="145"/>
      <c r="G43" s="145"/>
      <c r="H43" s="145"/>
      <c r="I43" s="145"/>
      <c r="J43" s="147">
        <f t="shared" si="3"/>
        <v>0</v>
      </c>
      <c r="K43" s="496"/>
      <c r="L43" s="145">
        <f>'5- Identificación de Riesgos'!I43</f>
        <v>0</v>
      </c>
      <c r="M43" s="158"/>
      <c r="N43" s="145"/>
      <c r="O43" s="145"/>
      <c r="P43" s="145"/>
      <c r="Q43" s="145"/>
      <c r="R43" s="147">
        <f t="shared" si="4"/>
        <v>0</v>
      </c>
      <c r="S43" s="496"/>
      <c r="T43" s="405"/>
      <c r="U43" s="445"/>
      <c r="V43" s="490"/>
    </row>
    <row r="44" spans="1:22" ht="15.75" hidden="1" thickBot="1">
      <c r="A44" s="493"/>
      <c r="B44" s="445"/>
      <c r="C44" s="155">
        <f>'5- Identificación de Riesgos'!D44</f>
        <v>0</v>
      </c>
      <c r="D44" s="152"/>
      <c r="E44" s="152"/>
      <c r="F44" s="145"/>
      <c r="G44" s="145"/>
      <c r="H44" s="145"/>
      <c r="I44" s="145"/>
      <c r="J44" s="147">
        <f t="shared" si="3"/>
        <v>0</v>
      </c>
      <c r="K44" s="496"/>
      <c r="L44" s="145">
        <f>'5- Identificación de Riesgos'!I44</f>
        <v>0</v>
      </c>
      <c r="M44" s="158"/>
      <c r="N44" s="145"/>
      <c r="O44" s="145"/>
      <c r="P44" s="145"/>
      <c r="Q44" s="145"/>
      <c r="R44" s="147">
        <f t="shared" si="4"/>
        <v>0</v>
      </c>
      <c r="S44" s="496"/>
      <c r="T44" s="405"/>
      <c r="U44" s="445"/>
      <c r="V44" s="490"/>
    </row>
    <row r="45" spans="1:22" ht="15.75" hidden="1" thickBot="1">
      <c r="A45" s="493"/>
      <c r="B45" s="445"/>
      <c r="C45" s="155">
        <f>'5- Identificación de Riesgos'!D45</f>
        <v>0</v>
      </c>
      <c r="D45" s="152"/>
      <c r="E45" s="151"/>
      <c r="F45" s="145"/>
      <c r="G45" s="145"/>
      <c r="H45" s="145"/>
      <c r="I45" s="145"/>
      <c r="J45" s="147">
        <f t="shared" si="3"/>
        <v>0</v>
      </c>
      <c r="K45" s="496"/>
      <c r="L45" s="145">
        <f>'5- Identificación de Riesgos'!I45</f>
        <v>0</v>
      </c>
      <c r="M45" s="158"/>
      <c r="N45" s="145"/>
      <c r="O45" s="145"/>
      <c r="P45" s="145"/>
      <c r="Q45" s="145"/>
      <c r="R45" s="147">
        <f t="shared" si="4"/>
        <v>0</v>
      </c>
      <c r="S45" s="496"/>
      <c r="T45" s="405"/>
      <c r="U45" s="445"/>
      <c r="V45" s="490"/>
    </row>
    <row r="46" spans="1:22" ht="15.75" hidden="1" thickBot="1">
      <c r="A46" s="493"/>
      <c r="B46" s="445"/>
      <c r="C46" s="155">
        <f>'5- Identificación de Riesgos'!D46</f>
        <v>0</v>
      </c>
      <c r="D46" s="152"/>
      <c r="E46" s="151"/>
      <c r="F46" s="145"/>
      <c r="G46" s="145"/>
      <c r="H46" s="145"/>
      <c r="I46" s="145"/>
      <c r="J46" s="147">
        <f t="shared" si="3"/>
        <v>0</v>
      </c>
      <c r="K46" s="496"/>
      <c r="L46" s="145">
        <f>'5- Identificación de Riesgos'!I46</f>
        <v>0</v>
      </c>
      <c r="M46" s="158"/>
      <c r="N46" s="145"/>
      <c r="O46" s="145"/>
      <c r="P46" s="145"/>
      <c r="Q46" s="145"/>
      <c r="R46" s="147">
        <f t="shared" si="4"/>
        <v>0</v>
      </c>
      <c r="S46" s="496"/>
      <c r="T46" s="405"/>
      <c r="U46" s="445"/>
      <c r="V46" s="490"/>
    </row>
    <row r="47" spans="1:22" ht="15.75" hidden="1" thickBot="1">
      <c r="A47" s="493"/>
      <c r="B47" s="445"/>
      <c r="C47" s="155">
        <f>'5- Identificación de Riesgos'!D47</f>
        <v>0</v>
      </c>
      <c r="D47" s="152"/>
      <c r="E47" s="151"/>
      <c r="F47" s="145"/>
      <c r="G47" s="145"/>
      <c r="H47" s="145"/>
      <c r="I47" s="145"/>
      <c r="J47" s="147">
        <f t="shared" si="3"/>
        <v>0</v>
      </c>
      <c r="K47" s="496"/>
      <c r="L47" s="145">
        <f>'5- Identificación de Riesgos'!I47</f>
        <v>0</v>
      </c>
      <c r="M47" s="158"/>
      <c r="N47" s="145"/>
      <c r="O47" s="145"/>
      <c r="P47" s="145"/>
      <c r="Q47" s="145"/>
      <c r="R47" s="147">
        <f t="shared" si="4"/>
        <v>0</v>
      </c>
      <c r="S47" s="496"/>
      <c r="T47" s="405"/>
      <c r="U47" s="445"/>
      <c r="V47" s="490"/>
    </row>
    <row r="48" spans="1:22" ht="15.75" hidden="1" thickBot="1">
      <c r="A48" s="493"/>
      <c r="B48" s="445"/>
      <c r="C48" s="155">
        <f>'5- Identificación de Riesgos'!D48</f>
        <v>0</v>
      </c>
      <c r="D48" s="152"/>
      <c r="E48" s="151"/>
      <c r="F48" s="145"/>
      <c r="G48" s="145"/>
      <c r="H48" s="145"/>
      <c r="I48" s="145"/>
      <c r="J48" s="147">
        <f t="shared" si="3"/>
        <v>0</v>
      </c>
      <c r="K48" s="496"/>
      <c r="L48" s="145">
        <f>'5- Identificación de Riesgos'!I48</f>
        <v>0</v>
      </c>
      <c r="M48" s="158"/>
      <c r="N48" s="145"/>
      <c r="O48" s="145"/>
      <c r="P48" s="145"/>
      <c r="Q48" s="145"/>
      <c r="R48" s="147">
        <f t="shared" si="4"/>
        <v>0</v>
      </c>
      <c r="S48" s="496"/>
      <c r="T48" s="405"/>
      <c r="U48" s="445"/>
      <c r="V48" s="490"/>
    </row>
    <row r="49" spans="1:22" ht="15.75" hidden="1" thickBot="1">
      <c r="A49" s="494"/>
      <c r="B49" s="446"/>
      <c r="C49" s="155">
        <f>'5- Identificación de Riesgos'!D49</f>
        <v>0</v>
      </c>
      <c r="D49" s="153"/>
      <c r="E49" s="157"/>
      <c r="F49" s="146"/>
      <c r="G49" s="146"/>
      <c r="H49" s="146"/>
      <c r="I49" s="146"/>
      <c r="J49" s="148">
        <f t="shared" si="3"/>
        <v>0</v>
      </c>
      <c r="K49" s="497"/>
      <c r="L49" s="146">
        <f>'5- Identificación de Riesgos'!I49</f>
        <v>0</v>
      </c>
      <c r="M49" s="159"/>
      <c r="N49" s="146"/>
      <c r="O49" s="146"/>
      <c r="P49" s="146"/>
      <c r="Q49" s="146"/>
      <c r="R49" s="148">
        <f t="shared" si="4"/>
        <v>0</v>
      </c>
      <c r="S49" s="497"/>
      <c r="T49" s="406"/>
      <c r="U49" s="446"/>
      <c r="V49" s="491"/>
    </row>
    <row r="50" spans="1:22" ht="60" hidden="1" customHeight="1" thickBot="1">
      <c r="A50" s="492">
        <f>'5- Identificación de Riesgos'!A50</f>
        <v>5</v>
      </c>
      <c r="B50" s="444"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72" t="s">
        <v>392</v>
      </c>
      <c r="F50" s="144" t="s">
        <v>385</v>
      </c>
      <c r="G50" s="144" t="s">
        <v>385</v>
      </c>
      <c r="H50" s="144" t="s">
        <v>385</v>
      </c>
      <c r="I50" s="144" t="s">
        <v>385</v>
      </c>
      <c r="J50" s="149">
        <f t="shared" si="3"/>
        <v>1</v>
      </c>
      <c r="K50" s="495">
        <f>AVERAGE(J50:J52)</f>
        <v>1</v>
      </c>
      <c r="L50" s="144" t="str">
        <f>'5- Identificación de Riesgos'!I60</f>
        <v>Afectación de reputacion,imagén,  credibilidad, satisfacción de usuarios y PI</v>
      </c>
      <c r="M50" s="160" t="s">
        <v>393</v>
      </c>
      <c r="N50" s="144" t="s">
        <v>387</v>
      </c>
      <c r="O50" s="144" t="s">
        <v>387</v>
      </c>
      <c r="P50" s="144" t="s">
        <v>385</v>
      </c>
      <c r="Q50" s="144" t="s">
        <v>385</v>
      </c>
      <c r="R50" s="149">
        <f t="shared" si="4"/>
        <v>0.35</v>
      </c>
      <c r="S50" s="495">
        <f>AVERAGE(R50:R51)</f>
        <v>0.67500000000000004</v>
      </c>
      <c r="T50" s="40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89" t="str">
        <f>CONCATENATE(VLOOKUP((LEFT(T50,LEN(T50)-4)&amp;LEFT(U50,LEN(U50)-4)),'9- Matriz de Calor '!$D$18:$E$42,2,0)," - ",RIGHT(T50,1)*RIGHT(U50,1))</f>
        <v>Alto  - 4</v>
      </c>
    </row>
    <row r="51" spans="1:22" ht="30.75" hidden="1" customHeight="1" thickBot="1">
      <c r="A51" s="493"/>
      <c r="B51" s="445"/>
      <c r="C51" s="155" t="str">
        <f>'5- Identificación de Riesgos'!D51</f>
        <v xml:space="preserve">2. Desconocimiento y no aplicación del Código de Ética y Buen Gobierno.    
</v>
      </c>
      <c r="D51" s="152"/>
      <c r="E51" s="174" t="s">
        <v>394</v>
      </c>
      <c r="F51" s="145" t="s">
        <v>385</v>
      </c>
      <c r="G51" s="145" t="s">
        <v>385</v>
      </c>
      <c r="H51" s="145" t="s">
        <v>385</v>
      </c>
      <c r="I51" s="145" t="s">
        <v>385</v>
      </c>
      <c r="J51" s="147">
        <f t="shared" si="3"/>
        <v>1</v>
      </c>
      <c r="K51" s="496"/>
      <c r="L51" s="145" t="str">
        <f>'5- Identificación de Riesgos'!I61</f>
        <v>Afectación Económica</v>
      </c>
      <c r="M51" s="158" t="s">
        <v>395</v>
      </c>
      <c r="N51" s="145" t="s">
        <v>385</v>
      </c>
      <c r="O51" s="145" t="s">
        <v>385</v>
      </c>
      <c r="P51" s="145" t="s">
        <v>385</v>
      </c>
      <c r="Q51" s="145" t="s">
        <v>385</v>
      </c>
      <c r="R51" s="147">
        <f t="shared" si="4"/>
        <v>1</v>
      </c>
      <c r="S51" s="496"/>
      <c r="T51" s="405"/>
      <c r="U51" s="445"/>
      <c r="V51" s="490"/>
    </row>
    <row r="52" spans="1:22" ht="123" hidden="1" customHeight="1" thickBot="1">
      <c r="A52" s="493"/>
      <c r="B52" s="445"/>
      <c r="C52" s="155" t="str">
        <f>'5- Identificación de Riesgos'!D52</f>
        <v xml:space="preserve">3.Carencia de compromiso  y transparencia de los servidores judiciales
</v>
      </c>
      <c r="D52" s="152"/>
      <c r="E52" s="224" t="s">
        <v>396</v>
      </c>
      <c r="F52" s="145" t="s">
        <v>385</v>
      </c>
      <c r="G52" s="145" t="s">
        <v>385</v>
      </c>
      <c r="H52" s="145" t="s">
        <v>385</v>
      </c>
      <c r="I52" s="145" t="s">
        <v>385</v>
      </c>
      <c r="J52" s="147">
        <f t="shared" si="3"/>
        <v>1</v>
      </c>
      <c r="K52" s="496"/>
      <c r="L52" s="145">
        <f>'5- Identificación de Riesgos'!I62</f>
        <v>0</v>
      </c>
      <c r="M52" s="158"/>
      <c r="N52" s="145"/>
      <c r="O52" s="145"/>
      <c r="P52" s="145"/>
      <c r="Q52" s="145"/>
      <c r="R52" s="147"/>
      <c r="S52" s="496"/>
      <c r="T52" s="405"/>
      <c r="U52" s="445"/>
      <c r="V52" s="490"/>
    </row>
    <row r="53" spans="1:22" ht="30.75" hidden="1" thickBot="1">
      <c r="A53" s="493"/>
      <c r="B53" s="445"/>
      <c r="C53" s="155" t="str">
        <f>'5- Identificación de Riesgos'!D53</f>
        <v>4.Deficiencia de  controles en el trámite  de los documentos</v>
      </c>
      <c r="D53" s="152"/>
      <c r="E53" s="151"/>
      <c r="F53" s="145"/>
      <c r="G53" s="145"/>
      <c r="H53" s="145"/>
      <c r="I53" s="145"/>
      <c r="J53" s="147">
        <f t="shared" si="3"/>
        <v>0</v>
      </c>
      <c r="K53" s="496"/>
      <c r="L53" s="145">
        <f>'5- Identificación de Riesgos'!I63</f>
        <v>0</v>
      </c>
      <c r="M53" s="158"/>
      <c r="N53" s="145"/>
      <c r="O53" s="145"/>
      <c r="P53" s="145"/>
      <c r="Q53" s="145"/>
      <c r="R53" s="147"/>
      <c r="S53" s="496"/>
      <c r="T53" s="405"/>
      <c r="U53" s="445"/>
      <c r="V53" s="490"/>
    </row>
    <row r="54" spans="1:22" ht="30.75" hidden="1" thickBot="1">
      <c r="A54" s="493"/>
      <c r="B54" s="445"/>
      <c r="C54" s="155" t="str">
        <f>'5- Identificación de Riesgos'!D54</f>
        <v xml:space="preserve">5. Aplicación no adecuada  de los procedimientos de control </v>
      </c>
      <c r="D54" s="152"/>
      <c r="E54" s="152"/>
      <c r="F54" s="145"/>
      <c r="G54" s="145"/>
      <c r="H54" s="145"/>
      <c r="I54" s="145"/>
      <c r="J54" s="147">
        <f t="shared" si="3"/>
        <v>0</v>
      </c>
      <c r="K54" s="496"/>
      <c r="L54" s="145">
        <f>'5- Identificación de Riesgos'!I64</f>
        <v>0</v>
      </c>
      <c r="M54" s="158"/>
      <c r="N54" s="145"/>
      <c r="O54" s="145"/>
      <c r="P54" s="145"/>
      <c r="Q54" s="145"/>
      <c r="R54" s="147"/>
      <c r="S54" s="496"/>
      <c r="T54" s="405"/>
      <c r="U54" s="445"/>
      <c r="V54" s="490"/>
    </row>
    <row r="55" spans="1:22" ht="30.75" hidden="1" customHeight="1" thickBot="1">
      <c r="A55" s="493"/>
      <c r="B55" s="445"/>
      <c r="C55" s="155">
        <f>'5- Identificación de Riesgos'!D55</f>
        <v>0</v>
      </c>
      <c r="D55" s="152"/>
      <c r="E55" s="151"/>
      <c r="F55" s="145"/>
      <c r="G55" s="145"/>
      <c r="H55" s="145"/>
      <c r="I55" s="145"/>
      <c r="J55" s="147">
        <f t="shared" si="3"/>
        <v>0</v>
      </c>
      <c r="K55" s="496"/>
      <c r="L55" s="145">
        <f>'5- Identificación de Riesgos'!I65</f>
        <v>0</v>
      </c>
      <c r="M55" s="158"/>
      <c r="N55" s="145"/>
      <c r="O55" s="145"/>
      <c r="P55" s="145"/>
      <c r="Q55" s="145"/>
      <c r="R55" s="147"/>
      <c r="S55" s="496"/>
      <c r="T55" s="405"/>
      <c r="U55" s="445"/>
      <c r="V55" s="490"/>
    </row>
    <row r="56" spans="1:22" ht="30.75" hidden="1" customHeight="1" thickBot="1">
      <c r="A56" s="493"/>
      <c r="B56" s="445"/>
      <c r="C56" s="155">
        <f>'5- Identificación de Riesgos'!D56</f>
        <v>0</v>
      </c>
      <c r="D56" s="152"/>
      <c r="E56" s="151"/>
      <c r="F56" s="145"/>
      <c r="G56" s="145"/>
      <c r="H56" s="145"/>
      <c r="I56" s="145"/>
      <c r="J56" s="147">
        <f t="shared" si="3"/>
        <v>0</v>
      </c>
      <c r="K56" s="496"/>
      <c r="L56" s="145">
        <f>'5- Identificación de Riesgos'!I66</f>
        <v>0</v>
      </c>
      <c r="M56" s="158"/>
      <c r="N56" s="145"/>
      <c r="O56" s="145"/>
      <c r="P56" s="145"/>
      <c r="Q56" s="145"/>
      <c r="R56" s="147"/>
      <c r="S56" s="496"/>
      <c r="T56" s="405"/>
      <c r="U56" s="445"/>
      <c r="V56" s="490"/>
    </row>
    <row r="57" spans="1:22" ht="30.75" hidden="1" customHeight="1" thickBot="1">
      <c r="A57" s="493"/>
      <c r="B57" s="445"/>
      <c r="C57" s="155">
        <f>'5- Identificación de Riesgos'!D57</f>
        <v>0</v>
      </c>
      <c r="D57" s="152"/>
      <c r="E57" s="151"/>
      <c r="F57" s="145"/>
      <c r="G57" s="145"/>
      <c r="H57" s="145"/>
      <c r="I57" s="145"/>
      <c r="J57" s="147">
        <f t="shared" si="3"/>
        <v>0</v>
      </c>
      <c r="K57" s="496"/>
      <c r="L57" s="145">
        <f>'5- Identificación de Riesgos'!I67</f>
        <v>0</v>
      </c>
      <c r="M57" s="158"/>
      <c r="N57" s="145"/>
      <c r="O57" s="145"/>
      <c r="P57" s="145"/>
      <c r="Q57" s="145"/>
      <c r="R57" s="147"/>
      <c r="S57" s="496"/>
      <c r="T57" s="405"/>
      <c r="U57" s="445"/>
      <c r="V57" s="490"/>
    </row>
    <row r="58" spans="1:22" ht="30.75" hidden="1" customHeight="1" thickBot="1">
      <c r="A58" s="493"/>
      <c r="B58" s="445"/>
      <c r="C58" s="155">
        <f>'5- Identificación de Riesgos'!D58</f>
        <v>0</v>
      </c>
      <c r="D58" s="152"/>
      <c r="E58" s="151"/>
      <c r="F58" s="145"/>
      <c r="G58" s="145"/>
      <c r="H58" s="145"/>
      <c r="I58" s="145"/>
      <c r="J58" s="147">
        <f t="shared" si="3"/>
        <v>0</v>
      </c>
      <c r="K58" s="496"/>
      <c r="L58" s="145">
        <f>'5- Identificación de Riesgos'!I68</f>
        <v>0</v>
      </c>
      <c r="M58" s="158"/>
      <c r="N58" s="145"/>
      <c r="O58" s="145"/>
      <c r="P58" s="145"/>
      <c r="Q58" s="145"/>
      <c r="R58" s="147"/>
      <c r="S58" s="496"/>
      <c r="T58" s="405"/>
      <c r="U58" s="445"/>
      <c r="V58" s="490"/>
    </row>
    <row r="59" spans="1:22" ht="30.75" hidden="1" customHeight="1" thickBot="1">
      <c r="A59" s="494"/>
      <c r="B59" s="446"/>
      <c r="C59" s="155">
        <f>'5- Identificación de Riesgos'!D59</f>
        <v>0</v>
      </c>
      <c r="D59" s="153"/>
      <c r="E59" s="157"/>
      <c r="F59" s="146"/>
      <c r="G59" s="146"/>
      <c r="H59" s="146"/>
      <c r="I59" s="146"/>
      <c r="J59" s="148">
        <f t="shared" si="3"/>
        <v>0</v>
      </c>
      <c r="K59" s="497"/>
      <c r="L59" s="146">
        <f>'5- Identificación de Riesgos'!I69</f>
        <v>0</v>
      </c>
      <c r="M59" s="159"/>
      <c r="N59" s="146"/>
      <c r="O59" s="146"/>
      <c r="P59" s="146"/>
      <c r="Q59" s="146"/>
      <c r="R59" s="148"/>
      <c r="S59" s="497"/>
      <c r="T59" s="406"/>
      <c r="U59" s="446"/>
      <c r="V59" s="491"/>
    </row>
    <row r="60" spans="1:22" ht="60" hidden="1" customHeight="1" thickBot="1">
      <c r="A60" s="492">
        <f>'5- Identificación de Riesgos'!A60</f>
        <v>6</v>
      </c>
      <c r="B60" s="444"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Falta de ética de los servidores públicos (Debilidades en principios y valores)</v>
      </c>
      <c r="D60" s="222"/>
      <c r="E60" s="224" t="s">
        <v>397</v>
      </c>
      <c r="F60" s="144" t="s">
        <v>385</v>
      </c>
      <c r="G60" s="144" t="s">
        <v>385</v>
      </c>
      <c r="H60" s="144" t="s">
        <v>385</v>
      </c>
      <c r="I60" s="144" t="s">
        <v>385</v>
      </c>
      <c r="J60" s="149">
        <f t="shared" ref="J60:J79" si="7">COUNTIF(F60:I60,"SI")/4</f>
        <v>1</v>
      </c>
      <c r="K60" s="495">
        <f>AVERAGE(J60:J62)</f>
        <v>1</v>
      </c>
      <c r="L60" s="144" t="str">
        <f>'5- Identificación de Riesgos'!I70</f>
        <v>Afectación de reputacion,imagén,  credibilidad, satisfacción de usuarios y PI</v>
      </c>
      <c r="M60" s="160" t="s">
        <v>393</v>
      </c>
      <c r="N60" s="144" t="s">
        <v>387</v>
      </c>
      <c r="O60" s="144" t="s">
        <v>387</v>
      </c>
      <c r="P60" s="144" t="s">
        <v>385</v>
      </c>
      <c r="Q60" s="144" t="s">
        <v>385</v>
      </c>
      <c r="R60" s="149">
        <f t="shared" ref="R60:R71" si="8">SUM(COUNTIF(N60,"SI")*25%,COUNTIF(O60,"SI")*40%,COUNTIF(P60,"SI")*25%,COUNTIF(Q60,"SI")*10%)</f>
        <v>0.35</v>
      </c>
      <c r="S60" s="495">
        <v>1</v>
      </c>
      <c r="T60" s="40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4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89" t="str">
        <f>CONCATENATE(VLOOKUP((LEFT(T60,LEN(T60)-4)&amp;LEFT(U60,LEN(U60)-4)),'9- Matriz de Calor '!$D$18:$E$42,2,0)," - ",RIGHT(T60,1)*RIGHT(U60,1))</f>
        <v>Bajo - 2</v>
      </c>
    </row>
    <row r="61" spans="1:22" ht="30.75" hidden="1" thickBot="1">
      <c r="A61" s="493"/>
      <c r="B61" s="445"/>
      <c r="C61" s="155" t="str">
        <f>'5- Identificación de Riesgos'!D61</f>
        <v>Falta de ética de terceros interesados  (Debilidades principios y valores)</v>
      </c>
      <c r="D61" s="222"/>
      <c r="E61" s="223" t="s">
        <v>398</v>
      </c>
      <c r="F61" s="217" t="s">
        <v>385</v>
      </c>
      <c r="G61" s="217" t="s">
        <v>385</v>
      </c>
      <c r="H61" s="217" t="s">
        <v>385</v>
      </c>
      <c r="I61" s="217" t="s">
        <v>385</v>
      </c>
      <c r="J61" s="147">
        <f t="shared" si="7"/>
        <v>1</v>
      </c>
      <c r="K61" s="496"/>
      <c r="L61" s="145" t="str">
        <f>'5- Identificación de Riesgos'!I71</f>
        <v>Afectación Económica</v>
      </c>
      <c r="M61" s="158"/>
      <c r="N61" s="145" t="s">
        <v>385</v>
      </c>
      <c r="O61" s="145" t="s">
        <v>385</v>
      </c>
      <c r="P61" s="145" t="s">
        <v>385</v>
      </c>
      <c r="Q61" s="145" t="s">
        <v>385</v>
      </c>
      <c r="R61" s="147">
        <f t="shared" si="8"/>
        <v>1</v>
      </c>
      <c r="S61" s="496"/>
      <c r="T61" s="405"/>
      <c r="U61" s="445"/>
      <c r="V61" s="490"/>
    </row>
    <row r="62" spans="1:22" ht="179.25" hidden="1" thickBot="1">
      <c r="A62" s="493"/>
      <c r="B62" s="445"/>
      <c r="C62" s="155" t="str">
        <f>'5- Identificación de Riesgos'!D62</f>
        <v>Debilidades en los controles de los procedimientos de gestión contractual</v>
      </c>
      <c r="D62" s="222"/>
      <c r="E62" s="224" t="s">
        <v>399</v>
      </c>
      <c r="F62" s="145" t="s">
        <v>385</v>
      </c>
      <c r="G62" s="145" t="s">
        <v>385</v>
      </c>
      <c r="H62" s="145" t="s">
        <v>385</v>
      </c>
      <c r="I62" s="145" t="s">
        <v>385</v>
      </c>
      <c r="J62" s="147">
        <f t="shared" si="7"/>
        <v>1</v>
      </c>
      <c r="K62" s="496"/>
      <c r="L62" s="145">
        <f>'5- Identificación de Riesgos'!I72</f>
        <v>0</v>
      </c>
      <c r="M62" s="158"/>
      <c r="N62" s="145"/>
      <c r="O62" s="145"/>
      <c r="P62" s="145"/>
      <c r="Q62" s="145"/>
      <c r="R62" s="147"/>
      <c r="S62" s="496"/>
      <c r="T62" s="405"/>
      <c r="U62" s="445"/>
      <c r="V62" s="490"/>
    </row>
    <row r="63" spans="1:22" ht="30.75" hidden="1" customHeight="1" thickBot="1">
      <c r="A63" s="493"/>
      <c r="B63" s="445"/>
      <c r="C63" s="155">
        <f>'5- Identificación de Riesgos'!D63</f>
        <v>0</v>
      </c>
      <c r="D63" s="222"/>
      <c r="E63" s="151"/>
      <c r="F63" s="145"/>
      <c r="G63" s="145"/>
      <c r="H63" s="145"/>
      <c r="I63" s="145"/>
      <c r="J63" s="147">
        <f t="shared" si="7"/>
        <v>0</v>
      </c>
      <c r="K63" s="496"/>
      <c r="L63" s="145">
        <f>'5- Identificación de Riesgos'!I73</f>
        <v>0</v>
      </c>
      <c r="M63" s="158"/>
      <c r="N63" s="145"/>
      <c r="O63" s="145"/>
      <c r="P63" s="145"/>
      <c r="Q63" s="145"/>
      <c r="R63" s="147"/>
      <c r="S63" s="496"/>
      <c r="T63" s="405"/>
      <c r="U63" s="445"/>
      <c r="V63" s="490"/>
    </row>
    <row r="64" spans="1:22" ht="30.75" hidden="1" customHeight="1" thickBot="1">
      <c r="A64" s="493"/>
      <c r="B64" s="445"/>
      <c r="C64" s="155">
        <f>'5- Identificación de Riesgos'!D64</f>
        <v>0</v>
      </c>
      <c r="D64" s="222"/>
      <c r="E64" s="152"/>
      <c r="F64" s="145"/>
      <c r="G64" s="145"/>
      <c r="H64" s="145"/>
      <c r="I64" s="145"/>
      <c r="J64" s="147">
        <f t="shared" si="7"/>
        <v>0</v>
      </c>
      <c r="K64" s="496"/>
      <c r="L64" s="145">
        <f>'5- Identificación de Riesgos'!I74</f>
        <v>0</v>
      </c>
      <c r="M64" s="158"/>
      <c r="N64" s="145"/>
      <c r="O64" s="145"/>
      <c r="P64" s="145"/>
      <c r="Q64" s="145"/>
      <c r="R64" s="147"/>
      <c r="S64" s="496"/>
      <c r="T64" s="405"/>
      <c r="U64" s="445"/>
      <c r="V64" s="490"/>
    </row>
    <row r="65" spans="1:22" ht="30.75" hidden="1" customHeight="1" thickBot="1">
      <c r="A65" s="493"/>
      <c r="B65" s="445"/>
      <c r="C65" s="155">
        <f>'5- Identificación de Riesgos'!D65</f>
        <v>0</v>
      </c>
      <c r="D65" s="222"/>
      <c r="E65" s="151"/>
      <c r="F65" s="145"/>
      <c r="G65" s="145"/>
      <c r="H65" s="145"/>
      <c r="I65" s="145"/>
      <c r="J65" s="147">
        <f t="shared" si="7"/>
        <v>0</v>
      </c>
      <c r="K65" s="496"/>
      <c r="L65" s="145">
        <f>'5- Identificación de Riesgos'!I75</f>
        <v>0</v>
      </c>
      <c r="M65" s="158"/>
      <c r="N65" s="145"/>
      <c r="O65" s="145"/>
      <c r="P65" s="145"/>
      <c r="Q65" s="145"/>
      <c r="R65" s="147"/>
      <c r="S65" s="496"/>
      <c r="T65" s="405"/>
      <c r="U65" s="445"/>
      <c r="V65" s="490"/>
    </row>
    <row r="66" spans="1:22" ht="30.75" hidden="1" customHeight="1" thickBot="1">
      <c r="A66" s="493"/>
      <c r="B66" s="445"/>
      <c r="C66" s="155">
        <f>'5- Identificación de Riesgos'!D66</f>
        <v>0</v>
      </c>
      <c r="D66" s="222"/>
      <c r="E66" s="151"/>
      <c r="F66" s="145"/>
      <c r="G66" s="145"/>
      <c r="H66" s="145"/>
      <c r="I66" s="145"/>
      <c r="J66" s="147">
        <f t="shared" si="7"/>
        <v>0</v>
      </c>
      <c r="K66" s="496"/>
      <c r="L66" s="145">
        <f>'5- Identificación de Riesgos'!I76</f>
        <v>0</v>
      </c>
      <c r="M66" s="158"/>
      <c r="N66" s="145"/>
      <c r="O66" s="145"/>
      <c r="P66" s="145"/>
      <c r="Q66" s="145"/>
      <c r="R66" s="147"/>
      <c r="S66" s="496"/>
      <c r="T66" s="405"/>
      <c r="U66" s="445"/>
      <c r="V66" s="490"/>
    </row>
    <row r="67" spans="1:22" ht="30.75" hidden="1" customHeight="1" thickBot="1">
      <c r="A67" s="493"/>
      <c r="B67" s="445"/>
      <c r="C67" s="155">
        <f>'5- Identificación de Riesgos'!D67</f>
        <v>0</v>
      </c>
      <c r="D67" s="222"/>
      <c r="E67" s="151"/>
      <c r="F67" s="145"/>
      <c r="G67" s="145"/>
      <c r="H67" s="145"/>
      <c r="I67" s="145"/>
      <c r="J67" s="147">
        <f t="shared" si="7"/>
        <v>0</v>
      </c>
      <c r="K67" s="496"/>
      <c r="L67" s="145">
        <f>'5- Identificación de Riesgos'!I77</f>
        <v>0</v>
      </c>
      <c r="M67" s="158"/>
      <c r="N67" s="145"/>
      <c r="O67" s="145"/>
      <c r="P67" s="145"/>
      <c r="Q67" s="145"/>
      <c r="R67" s="147"/>
      <c r="S67" s="496"/>
      <c r="T67" s="405"/>
      <c r="U67" s="445"/>
      <c r="V67" s="490"/>
    </row>
    <row r="68" spans="1:22" ht="30.75" hidden="1" customHeight="1" thickBot="1">
      <c r="A68" s="493"/>
      <c r="B68" s="445"/>
      <c r="C68" s="155">
        <f>'5- Identificación de Riesgos'!D68</f>
        <v>0</v>
      </c>
      <c r="D68" s="222"/>
      <c r="E68" s="151"/>
      <c r="F68" s="145"/>
      <c r="G68" s="145"/>
      <c r="H68" s="145"/>
      <c r="I68" s="145"/>
      <c r="J68" s="147">
        <f t="shared" si="7"/>
        <v>0</v>
      </c>
      <c r="K68" s="496"/>
      <c r="L68" s="145">
        <f>'5- Identificación de Riesgos'!I78</f>
        <v>0</v>
      </c>
      <c r="M68" s="158"/>
      <c r="N68" s="145"/>
      <c r="O68" s="145"/>
      <c r="P68" s="145"/>
      <c r="Q68" s="145"/>
      <c r="R68" s="147"/>
      <c r="S68" s="496"/>
      <c r="T68" s="405"/>
      <c r="U68" s="445"/>
      <c r="V68" s="490"/>
    </row>
    <row r="69" spans="1:22" ht="30.75" hidden="1" customHeight="1" thickBot="1">
      <c r="A69" s="494"/>
      <c r="B69" s="446"/>
      <c r="C69" s="155">
        <f>'5- Identificación de Riesgos'!D69</f>
        <v>0</v>
      </c>
      <c r="D69" s="222"/>
      <c r="E69" s="157"/>
      <c r="F69" s="146"/>
      <c r="G69" s="146"/>
      <c r="H69" s="146"/>
      <c r="I69" s="146"/>
      <c r="J69" s="148">
        <f t="shared" si="7"/>
        <v>0</v>
      </c>
      <c r="K69" s="497"/>
      <c r="L69" s="146">
        <f>'5- Identificación de Riesgos'!I79</f>
        <v>0</v>
      </c>
      <c r="M69" s="159"/>
      <c r="N69" s="146"/>
      <c r="O69" s="146"/>
      <c r="P69" s="146"/>
      <c r="Q69" s="146"/>
      <c r="R69" s="148"/>
      <c r="S69" s="497"/>
      <c r="T69" s="406"/>
      <c r="U69" s="446"/>
      <c r="V69" s="491"/>
    </row>
    <row r="70" spans="1:22" ht="60.75" hidden="1" thickBot="1">
      <c r="A70" s="492">
        <f>'5- Identificación de Riesgos'!A70</f>
        <v>7</v>
      </c>
      <c r="B70" s="444"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5" t="str">
        <f>'5- Identificación de Riesgos'!D70</f>
        <v>Falta de ética de los servidores públicos (Debilidades en principios y valores)</v>
      </c>
      <c r="D70" s="222"/>
      <c r="E70" s="172" t="s">
        <v>397</v>
      </c>
      <c r="F70" s="144" t="s">
        <v>385</v>
      </c>
      <c r="G70" s="144" t="s">
        <v>385</v>
      </c>
      <c r="H70" s="144" t="s">
        <v>385</v>
      </c>
      <c r="I70" s="144" t="s">
        <v>385</v>
      </c>
      <c r="J70" s="149">
        <f t="shared" si="7"/>
        <v>1</v>
      </c>
      <c r="K70" s="495">
        <f>AVERAGE(J70:J72)</f>
        <v>1</v>
      </c>
      <c r="L70" s="144" t="str">
        <f>'5- Identificación de Riesgos'!I80</f>
        <v>Afectación de reputacion,imagén,  credibilidad, satisfacción de usuarios y PI</v>
      </c>
      <c r="M70" s="160" t="s">
        <v>393</v>
      </c>
      <c r="N70" s="144" t="s">
        <v>387</v>
      </c>
      <c r="O70" s="144" t="s">
        <v>387</v>
      </c>
      <c r="P70" s="144" t="s">
        <v>385</v>
      </c>
      <c r="Q70" s="144" t="s">
        <v>385</v>
      </c>
      <c r="R70" s="149">
        <f t="shared" si="8"/>
        <v>0.35</v>
      </c>
      <c r="S70" s="495">
        <f t="shared" ref="S70" si="9">AVERAGE(R70:R79)</f>
        <v>0.67500000000000004</v>
      </c>
      <c r="T70" s="40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4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89" t="str">
        <f>CONCATENATE(VLOOKUP((LEFT(T70,LEN(T70)-4)&amp;LEFT(U70,LEN(U70)-4)),'9- Matriz de Calor '!$D$18:$E$42,2,0)," - ",RIGHT(T70,1)*RIGHT(U70,1))</f>
        <v>Moderado - 3</v>
      </c>
    </row>
    <row r="71" spans="1:22" ht="30.75" hidden="1" thickBot="1">
      <c r="A71" s="493"/>
      <c r="B71" s="445"/>
      <c r="C71" s="155" t="str">
        <f>'5- Identificación de Riesgos'!D71</f>
        <v>Falta de ética de terceros interesados  (Debilidades principios y valores)</v>
      </c>
      <c r="D71" s="222"/>
      <c r="E71" s="225" t="s">
        <v>398</v>
      </c>
      <c r="F71" s="145" t="s">
        <v>385</v>
      </c>
      <c r="G71" s="145" t="s">
        <v>385</v>
      </c>
      <c r="H71" s="145" t="s">
        <v>385</v>
      </c>
      <c r="I71" s="145" t="s">
        <v>385</v>
      </c>
      <c r="J71" s="147">
        <f t="shared" si="7"/>
        <v>1</v>
      </c>
      <c r="K71" s="496"/>
      <c r="L71" s="145" t="str">
        <f>'5- Identificación de Riesgos'!I81</f>
        <v>Afectación Económica</v>
      </c>
      <c r="M71" s="158" t="s">
        <v>395</v>
      </c>
      <c r="N71" s="145" t="s">
        <v>385</v>
      </c>
      <c r="O71" s="145" t="s">
        <v>385</v>
      </c>
      <c r="P71" s="145" t="s">
        <v>385</v>
      </c>
      <c r="Q71" s="145" t="s">
        <v>385</v>
      </c>
      <c r="R71" s="147">
        <f t="shared" si="8"/>
        <v>1</v>
      </c>
      <c r="S71" s="496"/>
      <c r="T71" s="405"/>
      <c r="U71" s="445"/>
      <c r="V71" s="490"/>
    </row>
    <row r="72" spans="1:22" ht="99" hidden="1" customHeight="1" thickBot="1">
      <c r="A72" s="493"/>
      <c r="B72" s="445"/>
      <c r="C72" s="155" t="str">
        <f>'5- Identificación de Riesgos'!D72</f>
        <v>Debilidades en los controles de los procedimientos de estructuración de los procesos de contratación</v>
      </c>
      <c r="D72" s="222"/>
      <c r="E72" s="224" t="s">
        <v>400</v>
      </c>
      <c r="F72" s="145" t="s">
        <v>385</v>
      </c>
      <c r="G72" s="145" t="s">
        <v>385</v>
      </c>
      <c r="H72" s="145" t="s">
        <v>385</v>
      </c>
      <c r="I72" s="145" t="s">
        <v>385</v>
      </c>
      <c r="J72" s="147">
        <f t="shared" si="7"/>
        <v>1</v>
      </c>
      <c r="K72" s="496"/>
      <c r="L72" s="145">
        <f>'5- Identificación de Riesgos'!I82</f>
        <v>0</v>
      </c>
      <c r="M72" s="158"/>
      <c r="N72" s="145"/>
      <c r="O72" s="145"/>
      <c r="P72" s="145"/>
      <c r="Q72" s="145"/>
      <c r="R72" s="147"/>
      <c r="S72" s="496"/>
      <c r="T72" s="405"/>
      <c r="U72" s="445"/>
      <c r="V72" s="490"/>
    </row>
    <row r="73" spans="1:22" ht="30.75" hidden="1" customHeight="1" thickBot="1">
      <c r="A73" s="493"/>
      <c r="B73" s="445"/>
      <c r="C73" s="155">
        <f>'5- Identificación de Riesgos'!D73</f>
        <v>0</v>
      </c>
      <c r="D73" s="222"/>
      <c r="E73" s="151"/>
      <c r="F73" s="145"/>
      <c r="G73" s="145"/>
      <c r="H73" s="145"/>
      <c r="I73" s="145"/>
      <c r="J73" s="147">
        <f t="shared" si="7"/>
        <v>0</v>
      </c>
      <c r="K73" s="496"/>
      <c r="L73" s="145">
        <f>'5- Identificación de Riesgos'!I83</f>
        <v>0</v>
      </c>
      <c r="M73" s="158"/>
      <c r="N73" s="145"/>
      <c r="O73" s="145"/>
      <c r="P73" s="145"/>
      <c r="Q73" s="145"/>
      <c r="R73" s="147"/>
      <c r="S73" s="496"/>
      <c r="T73" s="405"/>
      <c r="U73" s="445"/>
      <c r="V73" s="490"/>
    </row>
    <row r="74" spans="1:22" ht="30.75" hidden="1" customHeight="1" thickBot="1">
      <c r="A74" s="493"/>
      <c r="B74" s="445"/>
      <c r="C74" s="155">
        <f>'5- Identificación de Riesgos'!D74</f>
        <v>0</v>
      </c>
      <c r="D74" s="222"/>
      <c r="E74" s="152"/>
      <c r="F74" s="145"/>
      <c r="G74" s="145"/>
      <c r="H74" s="145"/>
      <c r="I74" s="145"/>
      <c r="J74" s="147">
        <f t="shared" si="7"/>
        <v>0</v>
      </c>
      <c r="K74" s="496"/>
      <c r="L74" s="145">
        <f>'5- Identificación de Riesgos'!I84</f>
        <v>0</v>
      </c>
      <c r="M74" s="158"/>
      <c r="N74" s="145"/>
      <c r="O74" s="145"/>
      <c r="P74" s="145"/>
      <c r="Q74" s="145"/>
      <c r="R74" s="147"/>
      <c r="S74" s="496"/>
      <c r="T74" s="405"/>
      <c r="U74" s="445"/>
      <c r="V74" s="490"/>
    </row>
    <row r="75" spans="1:22" ht="30.75" hidden="1" customHeight="1" thickBot="1">
      <c r="A75" s="493"/>
      <c r="B75" s="445"/>
      <c r="C75" s="155">
        <f>'5- Identificación de Riesgos'!D75</f>
        <v>0</v>
      </c>
      <c r="D75" s="222"/>
      <c r="E75" s="151"/>
      <c r="F75" s="145"/>
      <c r="G75" s="145"/>
      <c r="H75" s="145"/>
      <c r="I75" s="145"/>
      <c r="J75" s="147">
        <f t="shared" si="7"/>
        <v>0</v>
      </c>
      <c r="K75" s="496"/>
      <c r="L75" s="145">
        <f>'5- Identificación de Riesgos'!I85</f>
        <v>0</v>
      </c>
      <c r="M75" s="158"/>
      <c r="N75" s="145"/>
      <c r="O75" s="145"/>
      <c r="P75" s="145"/>
      <c r="Q75" s="145"/>
      <c r="R75" s="147"/>
      <c r="S75" s="496"/>
      <c r="T75" s="405"/>
      <c r="U75" s="445"/>
      <c r="V75" s="490"/>
    </row>
    <row r="76" spans="1:22" ht="30.75" hidden="1" customHeight="1" thickBot="1">
      <c r="A76" s="493"/>
      <c r="B76" s="445"/>
      <c r="C76" s="155">
        <f>'5- Identificación de Riesgos'!D76</f>
        <v>0</v>
      </c>
      <c r="D76" s="222"/>
      <c r="E76" s="151"/>
      <c r="F76" s="145"/>
      <c r="G76" s="145"/>
      <c r="H76" s="145"/>
      <c r="I76" s="145"/>
      <c r="J76" s="147">
        <f t="shared" si="7"/>
        <v>0</v>
      </c>
      <c r="K76" s="496"/>
      <c r="L76" s="145">
        <f>'5- Identificación de Riesgos'!I86</f>
        <v>0</v>
      </c>
      <c r="M76" s="158"/>
      <c r="N76" s="145"/>
      <c r="O76" s="145"/>
      <c r="P76" s="145"/>
      <c r="Q76" s="145"/>
      <c r="R76" s="147"/>
      <c r="S76" s="496"/>
      <c r="T76" s="405"/>
      <c r="U76" s="445"/>
      <c r="V76" s="490"/>
    </row>
    <row r="77" spans="1:22" ht="30.75" hidden="1" customHeight="1" thickBot="1">
      <c r="A77" s="493"/>
      <c r="B77" s="445"/>
      <c r="C77" s="155">
        <f>'5- Identificación de Riesgos'!D77</f>
        <v>0</v>
      </c>
      <c r="D77" s="222"/>
      <c r="E77" s="151"/>
      <c r="F77" s="145"/>
      <c r="G77" s="145"/>
      <c r="H77" s="145"/>
      <c r="I77" s="145"/>
      <c r="J77" s="147">
        <f t="shared" si="7"/>
        <v>0</v>
      </c>
      <c r="K77" s="496"/>
      <c r="L77" s="145">
        <f>'5- Identificación de Riesgos'!I87</f>
        <v>0</v>
      </c>
      <c r="M77" s="158"/>
      <c r="N77" s="145"/>
      <c r="O77" s="145"/>
      <c r="P77" s="145"/>
      <c r="Q77" s="145"/>
      <c r="R77" s="147"/>
      <c r="S77" s="496"/>
      <c r="T77" s="405"/>
      <c r="U77" s="445"/>
      <c r="V77" s="490"/>
    </row>
    <row r="78" spans="1:22" ht="30.75" hidden="1" customHeight="1" thickBot="1">
      <c r="A78" s="493"/>
      <c r="B78" s="445"/>
      <c r="C78" s="155">
        <f>'5- Identificación de Riesgos'!D78</f>
        <v>0</v>
      </c>
      <c r="D78" s="222"/>
      <c r="E78" s="151"/>
      <c r="F78" s="145"/>
      <c r="G78" s="145"/>
      <c r="H78" s="145"/>
      <c r="I78" s="145"/>
      <c r="J78" s="147">
        <f t="shared" si="7"/>
        <v>0</v>
      </c>
      <c r="K78" s="496"/>
      <c r="L78" s="145">
        <f>'5- Identificación de Riesgos'!I88</f>
        <v>0</v>
      </c>
      <c r="M78" s="158"/>
      <c r="N78" s="145"/>
      <c r="O78" s="145"/>
      <c r="P78" s="145"/>
      <c r="Q78" s="145"/>
      <c r="R78" s="147"/>
      <c r="S78" s="496"/>
      <c r="T78" s="405"/>
      <c r="U78" s="445"/>
      <c r="V78" s="490"/>
    </row>
    <row r="79" spans="1:22" ht="30.75" hidden="1" customHeight="1" thickBot="1">
      <c r="A79" s="494"/>
      <c r="B79" s="446"/>
      <c r="C79" s="155">
        <f>'5- Identificación de Riesgos'!D79</f>
        <v>0</v>
      </c>
      <c r="D79" s="222"/>
      <c r="E79" s="157"/>
      <c r="F79" s="146"/>
      <c r="G79" s="146"/>
      <c r="H79" s="146"/>
      <c r="I79" s="146"/>
      <c r="J79" s="148">
        <f t="shared" si="7"/>
        <v>0</v>
      </c>
      <c r="K79" s="497"/>
      <c r="L79" s="146">
        <f>'5- Identificación de Riesgos'!I89</f>
        <v>0</v>
      </c>
      <c r="M79" s="159"/>
      <c r="N79" s="146"/>
      <c r="O79" s="146"/>
      <c r="P79" s="146"/>
      <c r="Q79" s="146"/>
      <c r="R79" s="148"/>
      <c r="S79" s="497"/>
      <c r="T79" s="406"/>
      <c r="U79" s="446"/>
      <c r="V79" s="491"/>
    </row>
    <row r="80" spans="1:22" ht="60" hidden="1" customHeight="1" thickBot="1">
      <c r="A80" s="492">
        <f>'5- Identificación de Riesgos'!A80</f>
        <v>8</v>
      </c>
      <c r="B80" s="444" t="str">
        <f>'5- Identificación de Riesgos'!B80</f>
        <v xml:space="preserve">Ofrecer, prometer y entregar, aceptar o solicitar una dádiva en beneficio propio o de un tercero para evitar ser objeto de sanción contractual </v>
      </c>
      <c r="C80" s="155" t="str">
        <f>'5- Identificación de Riesgos'!D80</f>
        <v>Falta de ética de los servidores públicos (Debilidades en principios y valores)</v>
      </c>
      <c r="D80" s="154"/>
      <c r="E80" s="172" t="s">
        <v>397</v>
      </c>
      <c r="F80" s="144" t="s">
        <v>385</v>
      </c>
      <c r="G80" s="144" t="s">
        <v>385</v>
      </c>
      <c r="H80" s="144" t="s">
        <v>385</v>
      </c>
      <c r="I80" s="144" t="s">
        <v>385</v>
      </c>
      <c r="J80" s="149">
        <f t="shared" si="3"/>
        <v>1</v>
      </c>
      <c r="K80" s="495">
        <f>AVERAGE(J80:J82)</f>
        <v>1</v>
      </c>
      <c r="L80" s="144" t="str">
        <f>'5- Identificación de Riesgos'!I90</f>
        <v>Afectación de reputacion,imagén,  credibilidad, satisfacción de usuarios y PI</v>
      </c>
      <c r="M80" s="160" t="s">
        <v>393</v>
      </c>
      <c r="N80" s="144" t="s">
        <v>387</v>
      </c>
      <c r="O80" s="144" t="s">
        <v>387</v>
      </c>
      <c r="P80" s="144" t="s">
        <v>385</v>
      </c>
      <c r="Q80" s="144" t="s">
        <v>385</v>
      </c>
      <c r="R80" s="149">
        <f t="shared" si="4"/>
        <v>0.35</v>
      </c>
      <c r="S80" s="495">
        <f t="shared" ref="S80" si="10">AVERAGE(R80:R89)</f>
        <v>0.35</v>
      </c>
      <c r="T80" s="404"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44"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489" t="str">
        <f>CONCATENATE(VLOOKUP((LEFT(T80,LEN(T80)-4)&amp;LEFT(U80,LEN(U80)-4)),'9- Matriz de Calor '!$D$18:$E$42,2,0)," - ",RIGHT(T80,1)*RIGHT(U80,1))</f>
        <v>Moderado - 3</v>
      </c>
    </row>
    <row r="81" spans="1:22" ht="45" hidden="1" customHeight="1" thickBot="1">
      <c r="A81" s="493"/>
      <c r="B81" s="445"/>
      <c r="C81" s="155" t="str">
        <f>'5- Identificación de Riesgos'!D81</f>
        <v>Falta de ética de terceros interesados  (Debilidades principios y valores)</v>
      </c>
      <c r="D81" s="152"/>
      <c r="E81" s="174" t="s">
        <v>398</v>
      </c>
      <c r="F81" s="145" t="s">
        <v>385</v>
      </c>
      <c r="G81" s="145" t="s">
        <v>385</v>
      </c>
      <c r="H81" s="145" t="s">
        <v>385</v>
      </c>
      <c r="I81" s="145" t="s">
        <v>385</v>
      </c>
      <c r="J81" s="147">
        <f t="shared" si="3"/>
        <v>1</v>
      </c>
      <c r="K81" s="496"/>
      <c r="L81" s="145">
        <f>'5- Identificación de Riesgos'!I91</f>
        <v>0</v>
      </c>
      <c r="M81" s="158"/>
      <c r="N81" s="145"/>
      <c r="O81" s="145"/>
      <c r="P81" s="145"/>
      <c r="Q81" s="145"/>
      <c r="R81" s="147"/>
      <c r="S81" s="496"/>
      <c r="T81" s="405"/>
      <c r="U81" s="445"/>
      <c r="V81" s="490"/>
    </row>
    <row r="82" spans="1:22" ht="132" hidden="1" customHeight="1" thickBot="1">
      <c r="A82" s="493"/>
      <c r="B82" s="445"/>
      <c r="C82" s="155" t="str">
        <f>'5- Identificación de Riesgos'!D82</f>
        <v>Debilidades en los controles de los procedimientos sancionatorio contractual</v>
      </c>
      <c r="D82" s="152"/>
      <c r="E82" s="224" t="s">
        <v>401</v>
      </c>
      <c r="F82" s="145" t="s">
        <v>385</v>
      </c>
      <c r="G82" s="145" t="s">
        <v>385</v>
      </c>
      <c r="H82" s="145" t="s">
        <v>385</v>
      </c>
      <c r="I82" s="145" t="s">
        <v>385</v>
      </c>
      <c r="J82" s="147">
        <f t="shared" si="3"/>
        <v>1</v>
      </c>
      <c r="K82" s="496"/>
      <c r="L82" s="145">
        <f>'5- Identificación de Riesgos'!I92</f>
        <v>0</v>
      </c>
      <c r="M82" s="158"/>
      <c r="N82" s="145"/>
      <c r="O82" s="145"/>
      <c r="P82" s="145"/>
      <c r="Q82" s="145"/>
      <c r="R82" s="147"/>
      <c r="S82" s="496"/>
      <c r="T82" s="405"/>
      <c r="U82" s="445"/>
      <c r="V82" s="490"/>
    </row>
    <row r="83" spans="1:22" ht="30" hidden="1" customHeight="1" thickBot="1">
      <c r="A83" s="493"/>
      <c r="B83" s="445"/>
      <c r="C83" s="155">
        <f>'5- Identificación de Riesgos'!D83</f>
        <v>0</v>
      </c>
      <c r="D83" s="152"/>
      <c r="E83" s="151"/>
      <c r="F83" s="145"/>
      <c r="G83" s="145"/>
      <c r="H83" s="145"/>
      <c r="I83" s="145"/>
      <c r="J83" s="147">
        <f t="shared" si="3"/>
        <v>0</v>
      </c>
      <c r="K83" s="496"/>
      <c r="L83" s="145">
        <f>'5- Identificación de Riesgos'!I93</f>
        <v>0</v>
      </c>
      <c r="M83" s="158"/>
      <c r="N83" s="145"/>
      <c r="O83" s="145"/>
      <c r="P83" s="145"/>
      <c r="Q83" s="145"/>
      <c r="R83" s="147"/>
      <c r="S83" s="496"/>
      <c r="T83" s="405"/>
      <c r="U83" s="445"/>
      <c r="V83" s="490"/>
    </row>
    <row r="84" spans="1:22" ht="30" hidden="1" customHeight="1" thickBot="1">
      <c r="A84" s="493"/>
      <c r="B84" s="445"/>
      <c r="C84" s="155">
        <f>'5- Identificación de Riesgos'!D84</f>
        <v>0</v>
      </c>
      <c r="D84" s="152"/>
      <c r="E84" s="152"/>
      <c r="F84" s="145"/>
      <c r="G84" s="145"/>
      <c r="H84" s="145"/>
      <c r="I84" s="145"/>
      <c r="J84" s="147">
        <f t="shared" si="3"/>
        <v>0</v>
      </c>
      <c r="K84" s="496"/>
      <c r="L84" s="145">
        <f>'5- Identificación de Riesgos'!I94</f>
        <v>0</v>
      </c>
      <c r="M84" s="158"/>
      <c r="N84" s="145"/>
      <c r="O84" s="145"/>
      <c r="P84" s="145"/>
      <c r="Q84" s="145"/>
      <c r="R84" s="147"/>
      <c r="S84" s="496"/>
      <c r="T84" s="405"/>
      <c r="U84" s="445"/>
      <c r="V84" s="490"/>
    </row>
    <row r="85" spans="1:22" ht="30.75" hidden="1" customHeight="1" thickBot="1">
      <c r="A85" s="493"/>
      <c r="B85" s="445"/>
      <c r="C85" s="155">
        <f>'5- Identificación de Riesgos'!D85</f>
        <v>0</v>
      </c>
      <c r="D85" s="152"/>
      <c r="E85" s="151"/>
      <c r="F85" s="145"/>
      <c r="G85" s="145"/>
      <c r="H85" s="145"/>
      <c r="I85" s="145"/>
      <c r="J85" s="147">
        <f t="shared" si="3"/>
        <v>0</v>
      </c>
      <c r="K85" s="496"/>
      <c r="L85" s="145">
        <f>'5- Identificación de Riesgos'!I95</f>
        <v>0</v>
      </c>
      <c r="M85" s="158"/>
      <c r="N85" s="145"/>
      <c r="O85" s="145"/>
      <c r="P85" s="145"/>
      <c r="Q85" s="145"/>
      <c r="R85" s="147"/>
      <c r="S85" s="496"/>
      <c r="T85" s="405"/>
      <c r="U85" s="445"/>
      <c r="V85" s="490"/>
    </row>
    <row r="86" spans="1:22" ht="30.75" hidden="1" customHeight="1" thickBot="1">
      <c r="A86" s="493"/>
      <c r="B86" s="445"/>
      <c r="C86" s="155">
        <f>'5- Identificación de Riesgos'!D86</f>
        <v>0</v>
      </c>
      <c r="D86" s="152"/>
      <c r="E86" s="151"/>
      <c r="F86" s="145"/>
      <c r="G86" s="145"/>
      <c r="H86" s="145"/>
      <c r="I86" s="145"/>
      <c r="J86" s="147">
        <f t="shared" si="3"/>
        <v>0</v>
      </c>
      <c r="K86" s="496"/>
      <c r="L86" s="145">
        <f>'5- Identificación de Riesgos'!I96</f>
        <v>0</v>
      </c>
      <c r="M86" s="158"/>
      <c r="N86" s="145"/>
      <c r="O86" s="145"/>
      <c r="P86" s="145"/>
      <c r="Q86" s="145"/>
      <c r="R86" s="147"/>
      <c r="S86" s="496"/>
      <c r="T86" s="405"/>
      <c r="U86" s="445"/>
      <c r="V86" s="490"/>
    </row>
    <row r="87" spans="1:22" ht="30.75" hidden="1" customHeight="1" thickBot="1">
      <c r="A87" s="493"/>
      <c r="B87" s="445"/>
      <c r="C87" s="155">
        <f>'5- Identificación de Riesgos'!D87</f>
        <v>0</v>
      </c>
      <c r="D87" s="152"/>
      <c r="E87" s="151"/>
      <c r="F87" s="145"/>
      <c r="G87" s="145"/>
      <c r="H87" s="145"/>
      <c r="I87" s="145"/>
      <c r="J87" s="147">
        <f t="shared" si="3"/>
        <v>0</v>
      </c>
      <c r="K87" s="496"/>
      <c r="L87" s="145">
        <f>'5- Identificación de Riesgos'!I97</f>
        <v>0</v>
      </c>
      <c r="M87" s="158"/>
      <c r="N87" s="145"/>
      <c r="O87" s="145"/>
      <c r="P87" s="145"/>
      <c r="Q87" s="145"/>
      <c r="R87" s="147"/>
      <c r="S87" s="496"/>
      <c r="T87" s="405"/>
      <c r="U87" s="445"/>
      <c r="V87" s="490"/>
    </row>
    <row r="88" spans="1:22" ht="30.75" hidden="1" customHeight="1" thickBot="1">
      <c r="A88" s="493"/>
      <c r="B88" s="445"/>
      <c r="C88" s="155">
        <f>'5- Identificación de Riesgos'!D88</f>
        <v>0</v>
      </c>
      <c r="D88" s="152"/>
      <c r="E88" s="151"/>
      <c r="F88" s="145"/>
      <c r="G88" s="145"/>
      <c r="H88" s="145"/>
      <c r="I88" s="145"/>
      <c r="J88" s="147">
        <f t="shared" si="3"/>
        <v>0</v>
      </c>
      <c r="K88" s="496"/>
      <c r="L88" s="145">
        <f>'5- Identificación de Riesgos'!I98</f>
        <v>0</v>
      </c>
      <c r="M88" s="158"/>
      <c r="N88" s="145"/>
      <c r="O88" s="145"/>
      <c r="P88" s="145"/>
      <c r="Q88" s="145"/>
      <c r="R88" s="147"/>
      <c r="S88" s="496"/>
      <c r="T88" s="405"/>
      <c r="U88" s="445"/>
      <c r="V88" s="490"/>
    </row>
    <row r="89" spans="1:22" ht="30.75" hidden="1" customHeight="1" thickBot="1">
      <c r="A89" s="494"/>
      <c r="B89" s="446"/>
      <c r="C89" s="155">
        <f>'5- Identificación de Riesgos'!D89</f>
        <v>0</v>
      </c>
      <c r="D89" s="153"/>
      <c r="E89" s="157"/>
      <c r="F89" s="146"/>
      <c r="G89" s="146"/>
      <c r="H89" s="146"/>
      <c r="I89" s="146"/>
      <c r="J89" s="148">
        <f t="shared" si="3"/>
        <v>0</v>
      </c>
      <c r="K89" s="497"/>
      <c r="L89" s="146">
        <f>'5- Identificación de Riesgos'!I99</f>
        <v>0</v>
      </c>
      <c r="M89" s="159"/>
      <c r="N89" s="146"/>
      <c r="O89" s="146"/>
      <c r="P89" s="146"/>
      <c r="Q89" s="146"/>
      <c r="R89" s="148"/>
      <c r="S89" s="497"/>
      <c r="T89" s="406"/>
      <c r="U89" s="446"/>
      <c r="V89" s="491"/>
    </row>
    <row r="90" spans="1:22" ht="60" hidden="1" customHeight="1" thickBot="1">
      <c r="A90" s="492">
        <f>'5- Identificación de Riesgos'!A90</f>
        <v>9</v>
      </c>
      <c r="B90" s="444"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Falta de ética de los servidores públicos (Debilidades en principios y valores)</v>
      </c>
      <c r="D90" s="154"/>
      <c r="E90" s="172" t="s">
        <v>397</v>
      </c>
      <c r="F90" s="144" t="s">
        <v>385</v>
      </c>
      <c r="G90" s="144" t="s">
        <v>385</v>
      </c>
      <c r="H90" s="144" t="s">
        <v>385</v>
      </c>
      <c r="I90" s="144" t="s">
        <v>385</v>
      </c>
      <c r="J90" s="149">
        <f t="shared" ref="J90:J99" si="11">COUNTIF(F90:I90,"SI")/4</f>
        <v>1</v>
      </c>
      <c r="K90" s="495">
        <f>AVERAGE(J90:J92)</f>
        <v>1</v>
      </c>
      <c r="L90" s="144">
        <f>'5- Identificación de Riesgos'!I100</f>
        <v>0</v>
      </c>
      <c r="M90" s="160" t="s">
        <v>393</v>
      </c>
      <c r="N90" s="144" t="s">
        <v>387</v>
      </c>
      <c r="O90" s="144" t="s">
        <v>387</v>
      </c>
      <c r="P90" s="144" t="s">
        <v>385</v>
      </c>
      <c r="Q90" s="144" t="s">
        <v>385</v>
      </c>
      <c r="R90" s="149">
        <f t="shared" ref="R90" si="12">SUM(COUNTIF(N90,"SI")*25%,COUNTIF(O90,"SI")*40%,COUNTIF(P90,"SI")*25%,COUNTIF(Q90,"SI")*10%)</f>
        <v>0.35</v>
      </c>
      <c r="S90" s="495">
        <f t="shared" ref="S90" si="13">AVERAGE(R90:R99)</f>
        <v>0.35</v>
      </c>
      <c r="T90" s="404"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44"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489" t="str">
        <f>CONCATENATE(VLOOKUP((LEFT(T90,LEN(T90)-4)&amp;LEFT(U90,LEN(U90)-4)),'9- Matriz de Calor '!$D$18:$E$42,2,0)," - ",RIGHT(T90,1)*RIGHT(U90,1))</f>
        <v>Alto  - 4</v>
      </c>
    </row>
    <row r="91" spans="1:22" ht="30" hidden="1" customHeight="1" thickBot="1">
      <c r="A91" s="493"/>
      <c r="B91" s="445"/>
      <c r="C91" s="155" t="str">
        <f>'5- Identificación de Riesgos'!D91</f>
        <v>Falta de ética de terceros interesados  (Debilidades principios y valores)</v>
      </c>
      <c r="D91" s="152"/>
      <c r="E91" s="174" t="s">
        <v>398</v>
      </c>
      <c r="F91" s="145" t="s">
        <v>385</v>
      </c>
      <c r="G91" s="145" t="s">
        <v>385</v>
      </c>
      <c r="H91" s="145" t="s">
        <v>385</v>
      </c>
      <c r="I91" s="145" t="s">
        <v>385</v>
      </c>
      <c r="J91" s="147">
        <f t="shared" si="11"/>
        <v>1</v>
      </c>
      <c r="K91" s="496"/>
      <c r="L91" s="145">
        <f>'5- Identificación de Riesgos'!I101</f>
        <v>0</v>
      </c>
      <c r="M91" s="158"/>
      <c r="N91" s="145"/>
      <c r="O91" s="145"/>
      <c r="P91" s="145"/>
      <c r="Q91" s="145"/>
      <c r="R91" s="147"/>
      <c r="S91" s="496"/>
      <c r="T91" s="405"/>
      <c r="U91" s="445"/>
      <c r="V91" s="490"/>
    </row>
    <row r="92" spans="1:22" ht="102.75" hidden="1" thickBot="1">
      <c r="A92" s="493"/>
      <c r="B92" s="445"/>
      <c r="C92" s="155" t="str">
        <f>'5- Identificación de Riesgos'!D92</f>
        <v xml:space="preserve">Debilidades en los controles de los procedimientos de estructuración y evaluación </v>
      </c>
      <c r="D92" s="152"/>
      <c r="E92" s="224" t="s">
        <v>401</v>
      </c>
      <c r="F92" s="145" t="s">
        <v>385</v>
      </c>
      <c r="G92" s="145" t="s">
        <v>385</v>
      </c>
      <c r="H92" s="145" t="s">
        <v>385</v>
      </c>
      <c r="I92" s="145" t="s">
        <v>385</v>
      </c>
      <c r="J92" s="147">
        <f t="shared" si="11"/>
        <v>1</v>
      </c>
      <c r="K92" s="496"/>
      <c r="L92" s="145">
        <f>'5- Identificación de Riesgos'!I102</f>
        <v>0</v>
      </c>
      <c r="M92" s="158"/>
      <c r="N92" s="145"/>
      <c r="O92" s="145"/>
      <c r="P92" s="145"/>
      <c r="Q92" s="145"/>
      <c r="R92" s="147"/>
      <c r="S92" s="496"/>
      <c r="T92" s="405"/>
      <c r="U92" s="445"/>
      <c r="V92" s="490"/>
    </row>
    <row r="93" spans="1:22" ht="30.75" hidden="1" customHeight="1" thickBot="1">
      <c r="A93" s="493"/>
      <c r="B93" s="445"/>
      <c r="C93" s="155">
        <f>'5- Identificación de Riesgos'!D93</f>
        <v>0</v>
      </c>
      <c r="D93" s="152"/>
      <c r="E93" s="151"/>
      <c r="F93" s="145"/>
      <c r="G93" s="145"/>
      <c r="H93" s="145"/>
      <c r="I93" s="145"/>
      <c r="J93" s="147">
        <f t="shared" si="11"/>
        <v>0</v>
      </c>
      <c r="K93" s="496"/>
      <c r="L93" s="145">
        <f>'5- Identificación de Riesgos'!I103</f>
        <v>0</v>
      </c>
      <c r="M93" s="158"/>
      <c r="N93" s="145"/>
      <c r="O93" s="145"/>
      <c r="P93" s="145"/>
      <c r="Q93" s="145"/>
      <c r="R93" s="147"/>
      <c r="S93" s="496"/>
      <c r="T93" s="405"/>
      <c r="U93" s="445"/>
      <c r="V93" s="490"/>
    </row>
    <row r="94" spans="1:22" ht="30.75" hidden="1" customHeight="1" thickBot="1">
      <c r="A94" s="493"/>
      <c r="B94" s="445"/>
      <c r="C94" s="155">
        <f>'5- Identificación de Riesgos'!D94</f>
        <v>0</v>
      </c>
      <c r="D94" s="152"/>
      <c r="E94" s="152"/>
      <c r="F94" s="145"/>
      <c r="G94" s="145"/>
      <c r="H94" s="145"/>
      <c r="I94" s="145"/>
      <c r="J94" s="147">
        <f t="shared" si="11"/>
        <v>0</v>
      </c>
      <c r="K94" s="496"/>
      <c r="L94" s="145">
        <f>'5- Identificación de Riesgos'!I104</f>
        <v>0</v>
      </c>
      <c r="M94" s="158"/>
      <c r="N94" s="145"/>
      <c r="O94" s="145"/>
      <c r="P94" s="145"/>
      <c r="Q94" s="145"/>
      <c r="R94" s="147"/>
      <c r="S94" s="496"/>
      <c r="T94" s="405"/>
      <c r="U94" s="445"/>
      <c r="V94" s="490"/>
    </row>
    <row r="95" spans="1:22" ht="30.75" hidden="1" customHeight="1" thickBot="1">
      <c r="A95" s="493"/>
      <c r="B95" s="445"/>
      <c r="C95" s="155">
        <f>'5- Identificación de Riesgos'!D95</f>
        <v>0</v>
      </c>
      <c r="D95" s="152"/>
      <c r="E95" s="151"/>
      <c r="F95" s="145"/>
      <c r="G95" s="145"/>
      <c r="H95" s="145"/>
      <c r="I95" s="145"/>
      <c r="J95" s="147">
        <f t="shared" si="11"/>
        <v>0</v>
      </c>
      <c r="K95" s="496"/>
      <c r="L95" s="145">
        <f>'5- Identificación de Riesgos'!I105</f>
        <v>0</v>
      </c>
      <c r="M95" s="158"/>
      <c r="N95" s="145"/>
      <c r="O95" s="145"/>
      <c r="P95" s="145"/>
      <c r="Q95" s="145"/>
      <c r="R95" s="147"/>
      <c r="S95" s="496"/>
      <c r="T95" s="405"/>
      <c r="U95" s="445"/>
      <c r="V95" s="490"/>
    </row>
    <row r="96" spans="1:22" ht="30.75" hidden="1" customHeight="1" thickBot="1">
      <c r="A96" s="493"/>
      <c r="B96" s="445"/>
      <c r="C96" s="155">
        <f>'5- Identificación de Riesgos'!D96</f>
        <v>0</v>
      </c>
      <c r="D96" s="152"/>
      <c r="E96" s="151"/>
      <c r="F96" s="145"/>
      <c r="G96" s="145"/>
      <c r="H96" s="145"/>
      <c r="I96" s="145"/>
      <c r="J96" s="147">
        <f t="shared" si="11"/>
        <v>0</v>
      </c>
      <c r="K96" s="496"/>
      <c r="L96" s="145">
        <f>'5- Identificación de Riesgos'!I106</f>
        <v>0</v>
      </c>
      <c r="M96" s="158"/>
      <c r="N96" s="145"/>
      <c r="O96" s="145"/>
      <c r="P96" s="145"/>
      <c r="Q96" s="145"/>
      <c r="R96" s="147"/>
      <c r="S96" s="496"/>
      <c r="T96" s="405"/>
      <c r="U96" s="445"/>
      <c r="V96" s="490"/>
    </row>
    <row r="97" spans="1:22" ht="30.75" hidden="1" customHeight="1" thickBot="1">
      <c r="A97" s="493"/>
      <c r="B97" s="445"/>
      <c r="C97" s="155">
        <f>'5- Identificación de Riesgos'!D97</f>
        <v>0</v>
      </c>
      <c r="D97" s="152"/>
      <c r="E97" s="151"/>
      <c r="F97" s="145"/>
      <c r="G97" s="145"/>
      <c r="H97" s="145"/>
      <c r="I97" s="145"/>
      <c r="J97" s="147">
        <f t="shared" si="11"/>
        <v>0</v>
      </c>
      <c r="K97" s="496"/>
      <c r="L97" s="145">
        <f>'5- Identificación de Riesgos'!I107</f>
        <v>0</v>
      </c>
      <c r="M97" s="158"/>
      <c r="N97" s="145"/>
      <c r="O97" s="145"/>
      <c r="P97" s="145"/>
      <c r="Q97" s="145"/>
      <c r="R97" s="147"/>
      <c r="S97" s="496"/>
      <c r="T97" s="405"/>
      <c r="U97" s="445"/>
      <c r="V97" s="490"/>
    </row>
    <row r="98" spans="1:22" ht="30.75" hidden="1" customHeight="1" thickBot="1">
      <c r="A98" s="493"/>
      <c r="B98" s="445"/>
      <c r="C98" s="155">
        <f>'5- Identificación de Riesgos'!D98</f>
        <v>0</v>
      </c>
      <c r="D98" s="152"/>
      <c r="E98" s="151"/>
      <c r="F98" s="145"/>
      <c r="G98" s="145"/>
      <c r="H98" s="145"/>
      <c r="I98" s="145"/>
      <c r="J98" s="147">
        <f t="shared" si="11"/>
        <v>0</v>
      </c>
      <c r="K98" s="496"/>
      <c r="L98" s="145">
        <f>'5- Identificación de Riesgos'!I108</f>
        <v>0</v>
      </c>
      <c r="M98" s="158"/>
      <c r="N98" s="145"/>
      <c r="O98" s="145"/>
      <c r="P98" s="145"/>
      <c r="Q98" s="145"/>
      <c r="R98" s="147"/>
      <c r="S98" s="496"/>
      <c r="T98" s="405"/>
      <c r="U98" s="445"/>
      <c r="V98" s="490"/>
    </row>
    <row r="99" spans="1:22" ht="30.75" hidden="1" customHeight="1" thickBot="1">
      <c r="A99" s="494"/>
      <c r="B99" s="446"/>
      <c r="C99" s="155">
        <f>'5- Identificación de Riesgos'!D99</f>
        <v>0</v>
      </c>
      <c r="D99" s="153"/>
      <c r="E99" s="157"/>
      <c r="F99" s="146"/>
      <c r="G99" s="146"/>
      <c r="H99" s="146"/>
      <c r="I99" s="146"/>
      <c r="J99" s="148">
        <f t="shared" si="11"/>
        <v>0</v>
      </c>
      <c r="K99" s="497"/>
      <c r="L99" s="146">
        <f>'5- Identificación de Riesgos'!I109</f>
        <v>0</v>
      </c>
      <c r="M99" s="159"/>
      <c r="N99" s="146"/>
      <c r="O99" s="146"/>
      <c r="P99" s="146"/>
      <c r="Q99" s="146"/>
      <c r="R99" s="148"/>
      <c r="S99" s="497"/>
      <c r="T99" s="406"/>
      <c r="U99" s="446"/>
      <c r="V99" s="491"/>
    </row>
  </sheetData>
  <mergeCells count="81">
    <mergeCell ref="T80:T89"/>
    <mergeCell ref="U80:U89"/>
    <mergeCell ref="V80:V89"/>
    <mergeCell ref="A80:A89"/>
    <mergeCell ref="B80:B89"/>
    <mergeCell ref="K80:K89"/>
    <mergeCell ref="S80:S8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B60:B69"/>
    <mergeCell ref="B70:B79"/>
    <mergeCell ref="A60:A69"/>
    <mergeCell ref="A70:A79"/>
    <mergeCell ref="K60:K69"/>
    <mergeCell ref="K70:K79"/>
    <mergeCell ref="S60:S69"/>
    <mergeCell ref="T60:T69"/>
    <mergeCell ref="U60:U69"/>
    <mergeCell ref="V60:V69"/>
    <mergeCell ref="S70:S79"/>
    <mergeCell ref="T70:T79"/>
    <mergeCell ref="U70:U79"/>
    <mergeCell ref="V70:V79"/>
    <mergeCell ref="U90:U99"/>
    <mergeCell ref="V90:V99"/>
    <mergeCell ref="A90:A99"/>
    <mergeCell ref="B90:B99"/>
    <mergeCell ref="K90:K99"/>
    <mergeCell ref="S90:S99"/>
    <mergeCell ref="T90:T99"/>
  </mergeCells>
  <conditionalFormatting sqref="T10 T20 T30 T40 T50 T60 T70 T80 T9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4" priority="493" operator="between">
      <formula>1</formula>
      <formula>2</formula>
    </cfRule>
    <cfRule type="cellIs" dxfId="193" priority="494" operator="between">
      <formula>0</formula>
      <formula>2</formula>
    </cfRule>
  </conditionalFormatting>
  <conditionalFormatting sqref="U10 U20 U30 U40 U50 U60 U70 U80 U90">
    <cfRule type="containsText" dxfId="192" priority="466" operator="containsText" text="Catastrófico">
      <formula>NOT(ISERROR(SEARCH("Catastrófico",U10)))</formula>
    </cfRule>
    <cfRule type="containsText" dxfId="191" priority="467" operator="containsText" text="Mayor">
      <formula>NOT(ISERROR(SEARCH("Mayor",U10)))</formula>
    </cfRule>
    <cfRule type="containsText" dxfId="190" priority="468" operator="containsText" text="Alta">
      <formula>NOT(ISERROR(SEARCH("Alta",U10)))</formula>
    </cfRule>
    <cfRule type="containsText" dxfId="189" priority="469" operator="containsText" text="Moderado">
      <formula>NOT(ISERROR(SEARCH("Moderado",U10)))</formula>
    </cfRule>
    <cfRule type="containsText" dxfId="188" priority="470" operator="containsText" text="Menor">
      <formula>NOT(ISERROR(SEARCH("Menor",U10)))</formula>
    </cfRule>
    <cfRule type="containsText" dxfId="187" priority="471" operator="containsText" text="Leve">
      <formula>NOT(ISERROR(SEARCH("Leve",U10)))</formula>
    </cfRule>
  </conditionalFormatting>
  <conditionalFormatting sqref="V10 V20 V30 V40 V50 V60 V70 V80 V90">
    <cfRule type="containsText" dxfId="186" priority="430" operator="containsText" text="Extremo">
      <formula>NOT(ISERROR(SEARCH("Extremo",V10)))</formula>
    </cfRule>
    <cfRule type="containsText" dxfId="185" priority="431" operator="containsText" text="Alto">
      <formula>NOT(ISERROR(SEARCH("Alto",V10)))</formula>
    </cfRule>
    <cfRule type="containsText" dxfId="184" priority="432" operator="containsText" text="Bajo">
      <formula>NOT(ISERROR(SEARCH("Bajo",V10)))</formula>
    </cfRule>
    <cfRule type="containsText" dxfId="183" priority="433" operator="containsText" text="Moderado">
      <formula>NOT(ISERROR(SEARCH("Moderado",V10)))</formula>
    </cfRule>
  </conditionalFormatting>
  <dataValidations count="2">
    <dataValidation allowBlank="1" showInputMessage="1" showErrorMessage="1" prompt="Enunciar cuál es el control" sqref="E23 E25:E28 E65:E68 M10:M14 E33 E35:E38 E95:E98 E43 E45:E48 E40:E41 E50:E53 E55:E58 E75:E78 E80:E83 E85:E88 E10:E21 E60:E63 E70:E73 E90:E93 E30:E31" xr:uid="{00000000-0002-0000-0600-000000000000}"/>
    <dataValidation type="list" allowBlank="1" showInputMessage="1" showErrorMessage="1" sqref="F10:I99 N10:Q9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IS99"/>
  <sheetViews>
    <sheetView showGridLines="0" topLeftCell="A8" zoomScale="70" zoomScaleNormal="70" zoomScalePageLayoutView="70" workbookViewId="0">
      <selection activeCell="A99" sqref="A9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46"/>
      <c r="B1" s="546"/>
      <c r="C1" s="546"/>
      <c r="D1" s="546"/>
      <c r="E1" s="546"/>
      <c r="F1" s="543" t="s">
        <v>402</v>
      </c>
      <c r="G1" s="543"/>
      <c r="H1" s="543"/>
      <c r="I1" s="543"/>
      <c r="J1" s="543"/>
      <c r="K1" s="543"/>
      <c r="L1" s="543"/>
      <c r="M1" s="543"/>
      <c r="N1" s="543"/>
      <c r="O1" s="543"/>
      <c r="P1" s="543"/>
      <c r="Q1" s="54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46"/>
      <c r="B2" s="546"/>
      <c r="C2" s="546"/>
      <c r="D2" s="546"/>
      <c r="E2" s="546"/>
      <c r="F2" s="543"/>
      <c r="G2" s="543"/>
      <c r="H2" s="543"/>
      <c r="I2" s="543"/>
      <c r="J2" s="543"/>
      <c r="K2" s="543"/>
      <c r="L2" s="543"/>
      <c r="M2" s="543"/>
      <c r="N2" s="543"/>
      <c r="O2" s="543"/>
      <c r="P2" s="543"/>
      <c r="Q2" s="54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46"/>
      <c r="B3" s="546"/>
      <c r="C3" s="546"/>
      <c r="D3" s="546"/>
      <c r="E3" s="546"/>
      <c r="F3" s="543"/>
      <c r="G3" s="543"/>
      <c r="H3" s="543"/>
      <c r="I3" s="543"/>
      <c r="J3" s="543"/>
      <c r="K3" s="543"/>
      <c r="L3" s="543"/>
      <c r="M3" s="543"/>
      <c r="N3" s="543"/>
      <c r="O3" s="543"/>
      <c r="P3" s="543"/>
      <c r="Q3" s="54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27" t="s">
        <v>272</v>
      </c>
      <c r="B4" s="527"/>
      <c r="C4" s="498" t="s">
        <v>367</v>
      </c>
      <c r="D4" s="498"/>
      <c r="E4" s="498"/>
      <c r="F4" s="498"/>
      <c r="G4" s="498"/>
      <c r="H4" s="498"/>
      <c r="I4" s="498"/>
      <c r="J4" s="498"/>
      <c r="K4" s="498"/>
      <c r="L4" s="498"/>
      <c r="M4" s="498"/>
      <c r="N4" s="498"/>
      <c r="O4" s="498"/>
      <c r="P4" s="498"/>
      <c r="Q4" s="49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27" t="s">
        <v>274</v>
      </c>
      <c r="B5" s="527"/>
      <c r="C5" s="498" t="s">
        <v>39</v>
      </c>
      <c r="D5" s="498"/>
      <c r="E5" s="498"/>
      <c r="F5" s="498"/>
      <c r="G5" s="498"/>
      <c r="H5" s="498"/>
      <c r="I5" s="498"/>
      <c r="J5" s="498"/>
      <c r="K5" s="498"/>
      <c r="L5" s="498"/>
      <c r="M5" s="498"/>
      <c r="N5" s="498"/>
      <c r="O5" s="498"/>
      <c r="P5" s="498"/>
      <c r="Q5" s="49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27" t="s">
        <v>275</v>
      </c>
      <c r="B6" s="527"/>
      <c r="C6" s="499" t="s">
        <v>276</v>
      </c>
      <c r="D6" s="499"/>
      <c r="E6" s="499"/>
      <c r="F6" s="499"/>
      <c r="G6" s="499"/>
      <c r="H6" s="499"/>
      <c r="I6" s="499"/>
      <c r="J6" s="499"/>
      <c r="K6" s="499"/>
      <c r="L6" s="499"/>
      <c r="M6" s="499"/>
      <c r="N6" s="499"/>
      <c r="O6" s="499"/>
      <c r="P6" s="499"/>
      <c r="Q6" s="49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10" t="s">
        <v>403</v>
      </c>
      <c r="B7" s="510"/>
      <c r="C7" s="510"/>
      <c r="D7" s="510"/>
      <c r="E7" s="510"/>
      <c r="F7" s="510" t="s">
        <v>292</v>
      </c>
      <c r="G7" s="510"/>
      <c r="H7" s="510"/>
      <c r="I7" s="84"/>
      <c r="J7" s="512" t="s">
        <v>404</v>
      </c>
      <c r="K7" s="512"/>
      <c r="L7" s="512"/>
      <c r="M7" s="512"/>
      <c r="N7" s="51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14" t="s">
        <v>282</v>
      </c>
      <c r="B8" s="516" t="s">
        <v>370</v>
      </c>
      <c r="C8" s="547" t="s">
        <v>284</v>
      </c>
      <c r="D8" s="549" t="s">
        <v>294</v>
      </c>
      <c r="E8" s="516" t="s">
        <v>278</v>
      </c>
      <c r="F8" s="544" t="s">
        <v>405</v>
      </c>
      <c r="G8" s="544" t="s">
        <v>406</v>
      </c>
      <c r="H8" s="544" t="s">
        <v>407</v>
      </c>
      <c r="I8" s="551"/>
      <c r="J8" s="544" t="s">
        <v>408</v>
      </c>
      <c r="K8" s="544" t="s">
        <v>409</v>
      </c>
      <c r="L8" s="544" t="s">
        <v>410</v>
      </c>
      <c r="M8" s="544" t="s">
        <v>411</v>
      </c>
      <c r="N8" s="544" t="s">
        <v>412</v>
      </c>
      <c r="O8" s="544" t="s">
        <v>413</v>
      </c>
      <c r="P8" s="544" t="s">
        <v>414</v>
      </c>
      <c r="Q8" s="544" t="s">
        <v>415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15"/>
      <c r="B9" s="517"/>
      <c r="C9" s="548"/>
      <c r="D9" s="550"/>
      <c r="E9" s="517"/>
      <c r="F9" s="545"/>
      <c r="G9" s="545"/>
      <c r="H9" s="545"/>
      <c r="I9" s="552"/>
      <c r="J9" s="545"/>
      <c r="K9" s="545"/>
      <c r="L9" s="545"/>
      <c r="M9" s="545"/>
      <c r="N9" s="545"/>
      <c r="O9" s="545"/>
      <c r="P9" s="545"/>
      <c r="Q9" s="54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492">
        <f>'5- Identificación de Riesgos'!A10</f>
        <v>1</v>
      </c>
      <c r="B10" s="531" t="str">
        <f>'5- Identificación de Riesgos'!B10</f>
        <v xml:space="preserve">Inadecuada planeación de la contratación  </v>
      </c>
      <c r="C10" s="444" t="str">
        <f>'5- Identificación de Riesgos'!C10</f>
        <v xml:space="preserve">El Plan Anual de Contratación no atienda las  necesidades y la oportunidad requerida por los procesos de la Entidad  </v>
      </c>
      <c r="D10" s="444" t="s">
        <v>304</v>
      </c>
      <c r="E10" s="161" t="str">
        <f>'5- Identificación de Riesgos'!D10</f>
        <v>Plan Anual de Adquisiciones elaborado tardiamente o incompleto</v>
      </c>
      <c r="F10" s="404" t="str">
        <f>'5- Identificación de Riesgos'!H10</f>
        <v>Baja - 2</v>
      </c>
      <c r="G10" s="444" t="str">
        <f>'5- Identificación de Riesgos'!M10</f>
        <v>Menor - 2</v>
      </c>
      <c r="H10" s="444" t="str">
        <f>'5- Identificación de Riesgos'!N10</f>
        <v>Moderado - 4</v>
      </c>
      <c r="I10" s="142"/>
      <c r="J10" s="540" t="str">
        <f>'6- Valoración Controles'!T10</f>
        <v>Baja - 2</v>
      </c>
      <c r="K10" s="540" t="str">
        <f>'6- Valoración Controles'!U10</f>
        <v>Menor - 2</v>
      </c>
      <c r="L10" s="528" t="e">
        <f>AVERAGE(#REF!)</f>
        <v>#REF!</v>
      </c>
      <c r="M10" s="531" t="str">
        <f>'6- Valoración Controles'!V10</f>
        <v>Moderado - 4</v>
      </c>
      <c r="N10" s="531" t="s">
        <v>416</v>
      </c>
      <c r="O10" s="162"/>
      <c r="P10" s="162"/>
      <c r="Q10" s="163"/>
    </row>
    <row r="11" spans="1:253" ht="13.5" hidden="1" customHeight="1">
      <c r="A11" s="493"/>
      <c r="B11" s="532"/>
      <c r="C11" s="445"/>
      <c r="D11" s="445"/>
      <c r="E11" s="164">
        <f>'5- Identificación de Riesgos'!D11</f>
        <v>0</v>
      </c>
      <c r="F11" s="405"/>
      <c r="G11" s="539"/>
      <c r="H11" s="445"/>
      <c r="I11" s="85"/>
      <c r="J11" s="541"/>
      <c r="K11" s="541"/>
      <c r="L11" s="529"/>
      <c r="M11" s="532"/>
      <c r="N11" s="532"/>
      <c r="O11" s="165"/>
      <c r="P11" s="165">
        <v>5</v>
      </c>
      <c r="Q11" s="166"/>
    </row>
    <row r="12" spans="1:253" ht="13.5" customHeight="1">
      <c r="A12" s="493"/>
      <c r="B12" s="532"/>
      <c r="C12" s="445"/>
      <c r="D12" s="445"/>
      <c r="E12" s="164" t="str">
        <f>'5- Identificación de Riesgos'!D12</f>
        <v>Identificación de necesidades incompleta</v>
      </c>
      <c r="F12" s="405"/>
      <c r="G12" s="539"/>
      <c r="H12" s="445"/>
      <c r="I12" s="85"/>
      <c r="J12" s="541"/>
      <c r="K12" s="541"/>
      <c r="L12" s="529"/>
      <c r="M12" s="532"/>
      <c r="N12" s="532"/>
      <c r="O12" s="165"/>
      <c r="P12" s="165"/>
      <c r="Q12" s="166"/>
    </row>
    <row r="13" spans="1:253" ht="13.5" customHeight="1">
      <c r="A13" s="493"/>
      <c r="B13" s="532"/>
      <c r="C13" s="445"/>
      <c r="D13" s="445"/>
      <c r="E13" s="164" t="str">
        <f>'5- Identificación de Riesgos'!D13</f>
        <v xml:space="preserve">Modalidad de contratación no  adecuada para el bien o servicio </v>
      </c>
      <c r="F13" s="405"/>
      <c r="G13" s="539"/>
      <c r="H13" s="445"/>
      <c r="I13" s="85"/>
      <c r="J13" s="541"/>
      <c r="K13" s="541"/>
      <c r="L13" s="529"/>
      <c r="M13" s="532"/>
      <c r="N13" s="532"/>
      <c r="O13" s="165"/>
      <c r="P13" s="165"/>
      <c r="Q13" s="166"/>
    </row>
    <row r="14" spans="1:253" ht="13.5" customHeight="1" thickBot="1">
      <c r="A14" s="493"/>
      <c r="B14" s="532"/>
      <c r="C14" s="445"/>
      <c r="D14" s="445"/>
      <c r="E14" s="164" t="str">
        <f>'5- Identificación de Riesgos'!D14</f>
        <v xml:space="preserve">Desconocimiento de la normatividad </v>
      </c>
      <c r="F14" s="405"/>
      <c r="G14" s="539"/>
      <c r="H14" s="445"/>
      <c r="I14" s="85"/>
      <c r="J14" s="541"/>
      <c r="K14" s="541"/>
      <c r="L14" s="529"/>
      <c r="M14" s="532"/>
      <c r="N14" s="532"/>
      <c r="O14" s="165"/>
      <c r="P14" s="165"/>
      <c r="Q14" s="166"/>
    </row>
    <row r="15" spans="1:253" ht="13.5" hidden="1" customHeight="1">
      <c r="A15" s="493"/>
      <c r="B15" s="532"/>
      <c r="C15" s="445"/>
      <c r="D15" s="445"/>
      <c r="E15" s="164">
        <f>'5- Identificación de Riesgos'!D15</f>
        <v>0</v>
      </c>
      <c r="F15" s="405"/>
      <c r="G15" s="539"/>
      <c r="H15" s="445"/>
      <c r="I15" s="85"/>
      <c r="J15" s="541"/>
      <c r="K15" s="541"/>
      <c r="L15" s="529"/>
      <c r="M15" s="532"/>
      <c r="N15" s="532"/>
      <c r="O15" s="165"/>
      <c r="P15" s="165"/>
      <c r="Q15" s="166"/>
    </row>
    <row r="16" spans="1:253" ht="13.5" hidden="1" customHeight="1">
      <c r="A16" s="493"/>
      <c r="B16" s="532"/>
      <c r="C16" s="445"/>
      <c r="D16" s="445"/>
      <c r="E16" s="164">
        <f>'5- Identificación de Riesgos'!D16</f>
        <v>0</v>
      </c>
      <c r="F16" s="405"/>
      <c r="G16" s="539"/>
      <c r="H16" s="445"/>
      <c r="I16" s="85"/>
      <c r="J16" s="541"/>
      <c r="K16" s="541"/>
      <c r="L16" s="529"/>
      <c r="M16" s="532"/>
      <c r="N16" s="532"/>
      <c r="O16" s="165"/>
      <c r="P16" s="165"/>
      <c r="Q16" s="166"/>
    </row>
    <row r="17" spans="1:17" ht="13.5" hidden="1" customHeight="1">
      <c r="A17" s="493"/>
      <c r="B17" s="532"/>
      <c r="C17" s="445"/>
      <c r="D17" s="445"/>
      <c r="E17" s="164">
        <f>'5- Identificación de Riesgos'!D17</f>
        <v>0</v>
      </c>
      <c r="F17" s="405"/>
      <c r="G17" s="539"/>
      <c r="H17" s="445"/>
      <c r="I17" s="85"/>
      <c r="J17" s="541"/>
      <c r="K17" s="541"/>
      <c r="L17" s="529"/>
      <c r="M17" s="532"/>
      <c r="N17" s="532"/>
      <c r="O17" s="165"/>
      <c r="P17" s="165"/>
      <c r="Q17" s="166"/>
    </row>
    <row r="18" spans="1:17" ht="13.5" hidden="1" customHeight="1">
      <c r="A18" s="493"/>
      <c r="B18" s="532"/>
      <c r="C18" s="445"/>
      <c r="D18" s="445"/>
      <c r="E18" s="164">
        <f>'5- Identificación de Riesgos'!D18</f>
        <v>0</v>
      </c>
      <c r="F18" s="405"/>
      <c r="G18" s="539"/>
      <c r="H18" s="445"/>
      <c r="I18" s="85"/>
      <c r="J18" s="541"/>
      <c r="K18" s="541"/>
      <c r="L18" s="529"/>
      <c r="M18" s="532"/>
      <c r="N18" s="532"/>
      <c r="O18" s="165"/>
      <c r="P18" s="165"/>
      <c r="Q18" s="166"/>
    </row>
    <row r="19" spans="1:17" ht="13.5" hidden="1" customHeight="1" thickBot="1">
      <c r="A19" s="493"/>
      <c r="B19" s="533"/>
      <c r="C19" s="445"/>
      <c r="D19" s="445"/>
      <c r="E19" s="164">
        <f>'5- Identificación de Riesgos'!D19</f>
        <v>0</v>
      </c>
      <c r="F19" s="405"/>
      <c r="G19" s="539"/>
      <c r="H19" s="445"/>
      <c r="I19" s="86"/>
      <c r="J19" s="542"/>
      <c r="K19" s="542"/>
      <c r="L19" s="530"/>
      <c r="M19" s="533"/>
      <c r="N19" s="533"/>
      <c r="O19" s="165"/>
      <c r="P19" s="165"/>
      <c r="Q19" s="166"/>
    </row>
    <row r="20" spans="1:17" ht="13.5" hidden="1" customHeight="1">
      <c r="A20" s="492">
        <f>'5- Identificación de Riesgos'!A20</f>
        <v>2</v>
      </c>
      <c r="B20" s="531" t="str">
        <f>'5- Identificación de Riesgos'!B20</f>
        <v>Contratar   bienes o servicios que no cumplan con requisitos y  necesidades  de la Entidad</v>
      </c>
      <c r="C20" s="444" t="str">
        <f>'5- Identificación de Riesgos'!C20</f>
        <v xml:space="preserve">Que los procesos estructurados no  se ciñan a los   requisitos legales y a traves de elllo no se adquieran los bienes y servicios requeridos  </v>
      </c>
      <c r="D20" s="533" t="s">
        <v>304</v>
      </c>
      <c r="E20" s="164" t="str">
        <f>'5- Identificación de Riesgos'!D20</f>
        <v>Estudios de mercado sobre  precios , oferta y demanda   no desarrolado tecnicamente</v>
      </c>
      <c r="F20" s="404" t="str">
        <f>'5- Identificación de Riesgos'!H20</f>
        <v>Muy Baja - 1</v>
      </c>
      <c r="G20" s="444" t="str">
        <f>'5- Identificación de Riesgos'!M20</f>
        <v>Moderado - 3</v>
      </c>
      <c r="H20" s="444" t="str">
        <f>'5- Identificación de Riesgos'!N20</f>
        <v>Moderado - 3</v>
      </c>
      <c r="I20" s="85"/>
      <c r="J20" s="540" t="str">
        <f>'6- Valoración Controles'!T20</f>
        <v>Muy Baja - 1</v>
      </c>
      <c r="K20" s="540" t="str">
        <f>'6- Valoración Controles'!U20</f>
        <v>Moderado - 3</v>
      </c>
      <c r="L20" s="528" t="e">
        <f>AVERAGE(#REF!)</f>
        <v>#REF!</v>
      </c>
      <c r="M20" s="531" t="str">
        <f>'6- Valoración Controles'!V20</f>
        <v>Moderado - 3</v>
      </c>
      <c r="N20" s="532" t="s">
        <v>416</v>
      </c>
      <c r="O20" s="165"/>
      <c r="P20" s="165"/>
      <c r="Q20" s="166"/>
    </row>
    <row r="21" spans="1:17" ht="13.5" hidden="1" customHeight="1">
      <c r="A21" s="493"/>
      <c r="B21" s="532"/>
      <c r="C21" s="445"/>
      <c r="D21" s="445"/>
      <c r="E21" s="164" t="str">
        <f>'5- Identificación de Riesgos'!D21</f>
        <v>Estudios previos   no adecuados</v>
      </c>
      <c r="F21" s="405"/>
      <c r="G21" s="539"/>
      <c r="H21" s="445"/>
      <c r="I21" s="85"/>
      <c r="J21" s="541"/>
      <c r="K21" s="541"/>
      <c r="L21" s="529"/>
      <c r="M21" s="532"/>
      <c r="N21" s="532"/>
      <c r="O21" s="165"/>
      <c r="P21" s="165"/>
      <c r="Q21" s="166"/>
    </row>
    <row r="22" spans="1:17" ht="13.5" hidden="1" customHeight="1">
      <c r="A22" s="493"/>
      <c r="B22" s="532"/>
      <c r="C22" s="445"/>
      <c r="D22" s="445"/>
      <c r="E22" s="164" t="str">
        <f>'5- Identificación de Riesgos'!D22</f>
        <v xml:space="preserve">Cambios en la normatividad no identificados </v>
      </c>
      <c r="F22" s="405"/>
      <c r="G22" s="539"/>
      <c r="H22" s="445"/>
      <c r="I22" s="85"/>
      <c r="J22" s="541"/>
      <c r="K22" s="541"/>
      <c r="L22" s="529"/>
      <c r="M22" s="532"/>
      <c r="N22" s="532"/>
      <c r="O22" s="165"/>
      <c r="P22" s="165"/>
      <c r="Q22" s="166"/>
    </row>
    <row r="23" spans="1:17" ht="13.5" hidden="1" customHeight="1">
      <c r="A23" s="493"/>
      <c r="B23" s="532"/>
      <c r="C23" s="445"/>
      <c r="D23" s="445"/>
      <c r="E23" s="164" t="str">
        <f>'5- Identificación de Riesgos'!D23</f>
        <v xml:space="preserve">Definicion de requisitos  y condiciones incompleta o poco clara </v>
      </c>
      <c r="F23" s="405"/>
      <c r="G23" s="539"/>
      <c r="H23" s="445"/>
      <c r="I23" s="85"/>
      <c r="J23" s="541"/>
      <c r="K23" s="541"/>
      <c r="L23" s="529"/>
      <c r="M23" s="532"/>
      <c r="N23" s="532"/>
      <c r="O23" s="165"/>
      <c r="P23" s="165"/>
      <c r="Q23" s="166"/>
    </row>
    <row r="24" spans="1:17" ht="13.5" hidden="1" customHeight="1">
      <c r="A24" s="493"/>
      <c r="B24" s="532"/>
      <c r="C24" s="445"/>
      <c r="D24" s="445"/>
      <c r="E24" s="164" t="str">
        <f>'5- Identificación de Riesgos'!D24</f>
        <v xml:space="preserve">Proceso de contratación  desarrolados tardiamente </v>
      </c>
      <c r="F24" s="405"/>
      <c r="G24" s="539"/>
      <c r="H24" s="445"/>
      <c r="I24" s="85"/>
      <c r="J24" s="541"/>
      <c r="K24" s="541"/>
      <c r="L24" s="529"/>
      <c r="M24" s="532"/>
      <c r="N24" s="532"/>
      <c r="O24" s="165"/>
      <c r="P24" s="165"/>
      <c r="Q24" s="166"/>
    </row>
    <row r="25" spans="1:17" ht="13.5" hidden="1" customHeight="1">
      <c r="A25" s="493"/>
      <c r="B25" s="532"/>
      <c r="C25" s="445"/>
      <c r="D25" s="445"/>
      <c r="E25" s="164" t="str">
        <f>'5- Identificación de Riesgos'!D25</f>
        <v xml:space="preserve">Demora de los contratistas en suscribir polizas </v>
      </c>
      <c r="F25" s="405"/>
      <c r="G25" s="539"/>
      <c r="H25" s="445"/>
      <c r="I25" s="85"/>
      <c r="J25" s="541"/>
      <c r="K25" s="541"/>
      <c r="L25" s="529"/>
      <c r="M25" s="532"/>
      <c r="N25" s="532"/>
      <c r="O25" s="165"/>
      <c r="P25" s="165"/>
      <c r="Q25" s="166"/>
    </row>
    <row r="26" spans="1:17" ht="13.5" hidden="1" customHeight="1">
      <c r="A26" s="493"/>
      <c r="B26" s="532"/>
      <c r="C26" s="445"/>
      <c r="D26" s="445"/>
      <c r="E26" s="164" t="str">
        <f>'5- Identificación de Riesgos'!D26</f>
        <v>Inexistencia o monopolio de proveedores y contratistas</v>
      </c>
      <c r="F26" s="405"/>
      <c r="G26" s="539"/>
      <c r="H26" s="445"/>
      <c r="I26" s="85"/>
      <c r="J26" s="541"/>
      <c r="K26" s="541"/>
      <c r="L26" s="529"/>
      <c r="M26" s="532"/>
      <c r="N26" s="532"/>
      <c r="O26" s="165"/>
      <c r="P26" s="165"/>
      <c r="Q26" s="166"/>
    </row>
    <row r="27" spans="1:17" ht="13.5" hidden="1" customHeight="1" thickBot="1">
      <c r="A27" s="493"/>
      <c r="B27" s="532"/>
      <c r="C27" s="445"/>
      <c r="D27" s="445"/>
      <c r="E27" s="164" t="str">
        <f>'5- Identificación de Riesgos'!D27</f>
        <v xml:space="preserve">Presupuesto limitado </v>
      </c>
      <c r="F27" s="405"/>
      <c r="G27" s="539"/>
      <c r="H27" s="445"/>
      <c r="I27" s="85"/>
      <c r="J27" s="541"/>
      <c r="K27" s="541"/>
      <c r="L27" s="529"/>
      <c r="M27" s="532"/>
      <c r="N27" s="532"/>
      <c r="O27" s="165"/>
      <c r="P27" s="165"/>
      <c r="Q27" s="166"/>
    </row>
    <row r="28" spans="1:17" ht="13.5" hidden="1" customHeight="1">
      <c r="A28" s="493"/>
      <c r="B28" s="532"/>
      <c r="C28" s="445"/>
      <c r="D28" s="445"/>
      <c r="E28" s="164">
        <f>'5- Identificación de Riesgos'!D28</f>
        <v>0</v>
      </c>
      <c r="F28" s="405"/>
      <c r="G28" s="539"/>
      <c r="H28" s="445"/>
      <c r="I28" s="85"/>
      <c r="J28" s="541"/>
      <c r="K28" s="541"/>
      <c r="L28" s="529"/>
      <c r="M28" s="532"/>
      <c r="N28" s="532"/>
      <c r="O28" s="165"/>
      <c r="P28" s="165"/>
      <c r="Q28" s="166"/>
    </row>
    <row r="29" spans="1:17" ht="13.5" hidden="1" customHeight="1" thickBot="1">
      <c r="A29" s="493"/>
      <c r="B29" s="533"/>
      <c r="C29" s="445"/>
      <c r="D29" s="445"/>
      <c r="E29" s="164">
        <f>'5- Identificación de Riesgos'!D29</f>
        <v>0</v>
      </c>
      <c r="F29" s="405"/>
      <c r="G29" s="539"/>
      <c r="H29" s="445"/>
      <c r="I29" s="86"/>
      <c r="J29" s="542"/>
      <c r="K29" s="542"/>
      <c r="L29" s="530"/>
      <c r="M29" s="533"/>
      <c r="N29" s="533"/>
      <c r="O29" s="165"/>
      <c r="P29" s="165"/>
      <c r="Q29" s="166"/>
    </row>
    <row r="30" spans="1:17" ht="45" customHeight="1">
      <c r="A30" s="492">
        <f>'5- Identificación de Riesgos'!A30</f>
        <v>3</v>
      </c>
      <c r="B30" s="531" t="str">
        <f>'5- Identificación de Riesgos'!B30</f>
        <v>Recibir bienes o servicios que  no cumplen   requisitos y condiciones pactadas</v>
      </c>
      <c r="C30" s="444" t="str">
        <f>'5- Identificación de Riesgos'!C30</f>
        <v>Los bienes y servicios recibidos no tenga la calidad  estipulada y no  permitan satisfacer las necesidades  iidentificados por los  procesos</v>
      </c>
      <c r="D30" s="533" t="s">
        <v>304</v>
      </c>
      <c r="E30" s="164" t="str">
        <f>'5- Identificación de Riesgos'!D30</f>
        <v xml:space="preserve">Controles o protocolos  inadecuados o inexistentes para la recepcion de los bienes y sericios </v>
      </c>
      <c r="F30" s="404" t="str">
        <f>'5- Identificación de Riesgos'!H30</f>
        <v>Baja - 2</v>
      </c>
      <c r="G30" s="444" t="str">
        <f>'5- Identificación de Riesgos'!M30</f>
        <v>Moderado - 3</v>
      </c>
      <c r="H30" s="444" t="str">
        <f>'5- Identificación de Riesgos'!N30</f>
        <v>Moderado - 6</v>
      </c>
      <c r="I30" s="85"/>
      <c r="J30" s="540" t="str">
        <f>'6- Valoración Controles'!T30</f>
        <v>Baja - 2</v>
      </c>
      <c r="K30" s="540" t="str">
        <f>'6- Valoración Controles'!U30</f>
        <v>Moderado - 3</v>
      </c>
      <c r="L30" s="528" t="e">
        <f>AVERAGE(#REF!)</f>
        <v>#REF!</v>
      </c>
      <c r="M30" s="531" t="str">
        <f>'6- Valoración Controles'!V30</f>
        <v>Moderado - 6</v>
      </c>
      <c r="N30" s="532" t="s">
        <v>416</v>
      </c>
      <c r="O30" s="165"/>
      <c r="P30" s="165"/>
      <c r="Q30" s="166"/>
    </row>
    <row r="31" spans="1:17">
      <c r="A31" s="493"/>
      <c r="B31" s="532"/>
      <c r="C31" s="445"/>
      <c r="D31" s="445"/>
      <c r="E31" s="164" t="str">
        <f>'5- Identificación de Riesgos'!D31</f>
        <v>Fallas en la supervisión o interventoria</v>
      </c>
      <c r="F31" s="405"/>
      <c r="G31" s="539"/>
      <c r="H31" s="445"/>
      <c r="I31" s="85"/>
      <c r="J31" s="541"/>
      <c r="K31" s="541"/>
      <c r="L31" s="529"/>
      <c r="M31" s="532"/>
      <c r="N31" s="532"/>
      <c r="O31" s="165"/>
      <c r="P31" s="165"/>
      <c r="Q31" s="166"/>
    </row>
    <row r="32" spans="1:17">
      <c r="A32" s="493"/>
      <c r="B32" s="532"/>
      <c r="C32" s="445"/>
      <c r="D32" s="445"/>
      <c r="E32" s="164" t="str">
        <f>'5- Identificación de Riesgos'!D32</f>
        <v>Entrega de bienes de forma tardia</v>
      </c>
      <c r="F32" s="405"/>
      <c r="G32" s="539"/>
      <c r="H32" s="445"/>
      <c r="I32" s="85"/>
      <c r="J32" s="541"/>
      <c r="K32" s="541"/>
      <c r="L32" s="529"/>
      <c r="M32" s="532"/>
      <c r="N32" s="532"/>
      <c r="O32" s="165"/>
      <c r="P32" s="165"/>
      <c r="Q32" s="166"/>
    </row>
    <row r="33" spans="1:17" ht="30">
      <c r="A33" s="493"/>
      <c r="B33" s="532"/>
      <c r="C33" s="445"/>
      <c r="D33" s="445"/>
      <c r="E33" s="164" t="str">
        <f>'5- Identificación de Riesgos'!D33</f>
        <v xml:space="preserve">Interrupciones en la prestación del servicio no concertadas </v>
      </c>
      <c r="F33" s="405"/>
      <c r="G33" s="539"/>
      <c r="H33" s="445"/>
      <c r="I33" s="85"/>
      <c r="J33" s="541"/>
      <c r="K33" s="541"/>
      <c r="L33" s="529"/>
      <c r="M33" s="532"/>
      <c r="N33" s="532"/>
      <c r="O33" s="165"/>
      <c r="P33" s="165"/>
      <c r="Q33" s="166"/>
    </row>
    <row r="34" spans="1:17">
      <c r="A34" s="493"/>
      <c r="B34" s="532"/>
      <c r="C34" s="445"/>
      <c r="D34" s="445"/>
      <c r="E34" s="164" t="str">
        <f>'5- Identificación de Riesgos'!D34</f>
        <v xml:space="preserve">Capacitacion insuficiente </v>
      </c>
      <c r="F34" s="405"/>
      <c r="G34" s="539"/>
      <c r="H34" s="445"/>
      <c r="I34" s="85"/>
      <c r="J34" s="541"/>
      <c r="K34" s="541"/>
      <c r="L34" s="529"/>
      <c r="M34" s="532"/>
      <c r="N34" s="532"/>
      <c r="O34" s="165"/>
      <c r="P34" s="165"/>
      <c r="Q34" s="166"/>
    </row>
    <row r="35" spans="1:17" ht="30">
      <c r="A35" s="493"/>
      <c r="B35" s="532"/>
      <c r="C35" s="445"/>
      <c r="D35" s="445"/>
      <c r="E35" s="164" t="str">
        <f>'5- Identificación de Riesgos'!D35</f>
        <v>Insuficiente personal asignado para esta funciones</v>
      </c>
      <c r="F35" s="405"/>
      <c r="G35" s="539"/>
      <c r="H35" s="445"/>
      <c r="I35" s="85"/>
      <c r="J35" s="541"/>
      <c r="K35" s="541"/>
      <c r="L35" s="529"/>
      <c r="M35" s="532"/>
      <c r="N35" s="532"/>
      <c r="O35" s="165"/>
      <c r="P35" s="165"/>
      <c r="Q35" s="166"/>
    </row>
    <row r="36" spans="1:17" ht="30.75" thickBot="1">
      <c r="A36" s="493"/>
      <c r="B36" s="532"/>
      <c r="C36" s="445"/>
      <c r="D36" s="445"/>
      <c r="E36" s="164" t="str">
        <f>'5- Identificación de Riesgos'!D36</f>
        <v xml:space="preserve">Los contratistas incumplan los terminos contractuales </v>
      </c>
      <c r="F36" s="405"/>
      <c r="G36" s="539"/>
      <c r="H36" s="445"/>
      <c r="I36" s="85"/>
      <c r="J36" s="541"/>
      <c r="K36" s="541"/>
      <c r="L36" s="529"/>
      <c r="M36" s="532"/>
      <c r="N36" s="532"/>
      <c r="O36" s="165"/>
      <c r="P36" s="165"/>
      <c r="Q36" s="166"/>
    </row>
    <row r="37" spans="1:17" hidden="1">
      <c r="A37" s="493"/>
      <c r="B37" s="532"/>
      <c r="C37" s="445"/>
      <c r="D37" s="445"/>
      <c r="E37" s="164">
        <f>'5- Identificación de Riesgos'!D37</f>
        <v>0</v>
      </c>
      <c r="F37" s="405"/>
      <c r="G37" s="539"/>
      <c r="H37" s="445"/>
      <c r="I37" s="85"/>
      <c r="J37" s="541"/>
      <c r="K37" s="541"/>
      <c r="L37" s="529"/>
      <c r="M37" s="532"/>
      <c r="N37" s="532"/>
      <c r="O37" s="165"/>
      <c r="P37" s="165"/>
      <c r="Q37" s="166"/>
    </row>
    <row r="38" spans="1:17" hidden="1">
      <c r="A38" s="493"/>
      <c r="B38" s="532"/>
      <c r="C38" s="445"/>
      <c r="D38" s="445"/>
      <c r="E38" s="164">
        <f>'5- Identificación de Riesgos'!D38</f>
        <v>0</v>
      </c>
      <c r="F38" s="405"/>
      <c r="G38" s="539"/>
      <c r="H38" s="445"/>
      <c r="I38" s="85"/>
      <c r="J38" s="541"/>
      <c r="K38" s="541"/>
      <c r="L38" s="529"/>
      <c r="M38" s="532"/>
      <c r="N38" s="532"/>
      <c r="O38" s="165"/>
      <c r="P38" s="165"/>
      <c r="Q38" s="166"/>
    </row>
    <row r="39" spans="1:17" ht="32.450000000000003" hidden="1" customHeight="1" thickBot="1">
      <c r="A39" s="493"/>
      <c r="B39" s="533"/>
      <c r="C39" s="445"/>
      <c r="D39" s="445"/>
      <c r="E39" s="164">
        <f>'5- Identificación de Riesgos'!D39</f>
        <v>0</v>
      </c>
      <c r="F39" s="405"/>
      <c r="G39" s="539"/>
      <c r="H39" s="445"/>
      <c r="I39" s="86"/>
      <c r="J39" s="542"/>
      <c r="K39" s="542"/>
      <c r="L39" s="530"/>
      <c r="M39" s="533"/>
      <c r="N39" s="533"/>
      <c r="O39" s="165"/>
      <c r="P39" s="165"/>
      <c r="Q39" s="166"/>
    </row>
    <row r="40" spans="1:17" ht="15" customHeight="1">
      <c r="A40" s="492">
        <f>'5- Identificación de Riesgos'!A40</f>
        <v>4</v>
      </c>
      <c r="B40" s="531" t="str">
        <f>'5- Identificación de Riesgos'!B40</f>
        <v>Pérdida de competencia para liquidar los contratos en términos  legales o contractuales</v>
      </c>
      <c r="C40" s="444" t="str">
        <f>'5- Identificación de Riesgos'!C40</f>
        <v>Se generen Pérdidas de competencia para liquidar los contratos en términos  legales o contractuales</v>
      </c>
      <c r="D40" s="533" t="s">
        <v>304</v>
      </c>
      <c r="E40" s="164" t="str">
        <f>'5- Identificación de Riesgos'!D40</f>
        <v xml:space="preserve">Falta de control de los vencimientos </v>
      </c>
      <c r="F40" s="404" t="str">
        <f>'5- Identificación de Riesgos'!H40</f>
        <v>Muy Baja - 1</v>
      </c>
      <c r="G40" s="444" t="str">
        <f>'5- Identificación de Riesgos'!M40</f>
        <v>Leve - 1</v>
      </c>
      <c r="H40" s="444" t="str">
        <f>'5- Identificación de Riesgos'!N40</f>
        <v>Bajo - 1</v>
      </c>
      <c r="I40" s="85"/>
      <c r="J40" s="540" t="str">
        <f>'6- Valoración Controles'!T40</f>
        <v>Muy Baja - 1</v>
      </c>
      <c r="K40" s="540" t="str">
        <f>'6- Valoración Controles'!U40</f>
        <v>Leve - 1</v>
      </c>
      <c r="L40" s="528" t="e">
        <f>AVERAGE(#REF!)</f>
        <v>#REF!</v>
      </c>
      <c r="M40" s="531" t="str">
        <f>'6- Valoración Controles'!V40</f>
        <v>Bajo - 1</v>
      </c>
      <c r="N40" s="532" t="s">
        <v>416</v>
      </c>
      <c r="O40" s="165"/>
      <c r="P40" s="165"/>
      <c r="Q40" s="166"/>
    </row>
    <row r="41" spans="1:17">
      <c r="A41" s="493"/>
      <c r="B41" s="532"/>
      <c r="C41" s="445"/>
      <c r="D41" s="445"/>
      <c r="E41" s="164" t="str">
        <f>'5- Identificación de Riesgos'!D41</f>
        <v xml:space="preserve">Desconocmiiento de las implicaciones </v>
      </c>
      <c r="F41" s="405"/>
      <c r="G41" s="539"/>
      <c r="H41" s="445"/>
      <c r="I41" s="85"/>
      <c r="J41" s="541"/>
      <c r="K41" s="541"/>
      <c r="L41" s="529"/>
      <c r="M41" s="532"/>
      <c r="N41" s="532"/>
      <c r="O41" s="165"/>
      <c r="P41" s="165"/>
      <c r="Q41" s="166"/>
    </row>
    <row r="42" spans="1:17" ht="43.5" customHeight="1">
      <c r="A42" s="493"/>
      <c r="B42" s="532"/>
      <c r="C42" s="445"/>
      <c r="D42" s="445"/>
      <c r="E42" s="164" t="str">
        <f>'5- Identificación de Riesgos'!D42</f>
        <v xml:space="preserve">NO controlar la actividades de cieere y actas </v>
      </c>
      <c r="F42" s="405"/>
      <c r="G42" s="539"/>
      <c r="H42" s="445"/>
      <c r="I42" s="85"/>
      <c r="J42" s="541"/>
      <c r="K42" s="541"/>
      <c r="L42" s="529"/>
      <c r="M42" s="532"/>
      <c r="N42" s="532"/>
      <c r="O42" s="165"/>
      <c r="P42" s="165"/>
      <c r="Q42" s="166"/>
    </row>
    <row r="43" spans="1:17" hidden="1">
      <c r="A43" s="493"/>
      <c r="B43" s="532"/>
      <c r="C43" s="445"/>
      <c r="D43" s="445"/>
      <c r="E43" s="164">
        <f>'5- Identificación de Riesgos'!D43</f>
        <v>0</v>
      </c>
      <c r="F43" s="405"/>
      <c r="G43" s="539"/>
      <c r="H43" s="445"/>
      <c r="I43" s="85"/>
      <c r="J43" s="541"/>
      <c r="K43" s="541"/>
      <c r="L43" s="529"/>
      <c r="M43" s="532"/>
      <c r="N43" s="532"/>
      <c r="O43" s="165"/>
      <c r="P43" s="165"/>
      <c r="Q43" s="166"/>
    </row>
    <row r="44" spans="1:17" hidden="1">
      <c r="A44" s="493"/>
      <c r="B44" s="532"/>
      <c r="C44" s="445"/>
      <c r="D44" s="445"/>
      <c r="E44" s="164">
        <f>'5- Identificación de Riesgos'!D44</f>
        <v>0</v>
      </c>
      <c r="F44" s="405"/>
      <c r="G44" s="539"/>
      <c r="H44" s="445"/>
      <c r="I44" s="85"/>
      <c r="J44" s="541"/>
      <c r="K44" s="541"/>
      <c r="L44" s="529"/>
      <c r="M44" s="532"/>
      <c r="N44" s="532"/>
      <c r="O44" s="165"/>
      <c r="P44" s="165"/>
      <c r="Q44" s="166"/>
    </row>
    <row r="45" spans="1:17" hidden="1">
      <c r="A45" s="493"/>
      <c r="B45" s="532"/>
      <c r="C45" s="445"/>
      <c r="D45" s="445"/>
      <c r="E45" s="164">
        <f>'5- Identificación de Riesgos'!D45</f>
        <v>0</v>
      </c>
      <c r="F45" s="405"/>
      <c r="G45" s="539"/>
      <c r="H45" s="445"/>
      <c r="I45" s="85"/>
      <c r="J45" s="541"/>
      <c r="K45" s="541"/>
      <c r="L45" s="529"/>
      <c r="M45" s="532"/>
      <c r="N45" s="532"/>
      <c r="O45" s="165"/>
      <c r="P45" s="165"/>
      <c r="Q45" s="166"/>
    </row>
    <row r="46" spans="1:17" hidden="1">
      <c r="A46" s="493"/>
      <c r="B46" s="532"/>
      <c r="C46" s="445"/>
      <c r="D46" s="445"/>
      <c r="E46" s="164">
        <f>'5- Identificación de Riesgos'!D46</f>
        <v>0</v>
      </c>
      <c r="F46" s="405"/>
      <c r="G46" s="539"/>
      <c r="H46" s="445"/>
      <c r="I46" s="85"/>
      <c r="J46" s="541"/>
      <c r="K46" s="541"/>
      <c r="L46" s="529"/>
      <c r="M46" s="532"/>
      <c r="N46" s="532"/>
      <c r="O46" s="165"/>
      <c r="P46" s="165"/>
      <c r="Q46" s="166"/>
    </row>
    <row r="47" spans="1:17" hidden="1">
      <c r="A47" s="493"/>
      <c r="B47" s="532"/>
      <c r="C47" s="445"/>
      <c r="D47" s="445"/>
      <c r="E47" s="164">
        <f>'5- Identificación de Riesgos'!D47</f>
        <v>0</v>
      </c>
      <c r="F47" s="405"/>
      <c r="G47" s="539"/>
      <c r="H47" s="445"/>
      <c r="I47" s="85"/>
      <c r="J47" s="541"/>
      <c r="K47" s="541"/>
      <c r="L47" s="529"/>
      <c r="M47" s="532"/>
      <c r="N47" s="532"/>
      <c r="O47" s="165"/>
      <c r="P47" s="165"/>
      <c r="Q47" s="166"/>
    </row>
    <row r="48" spans="1:17" hidden="1">
      <c r="A48" s="493"/>
      <c r="B48" s="532"/>
      <c r="C48" s="445"/>
      <c r="D48" s="445"/>
      <c r="E48" s="164">
        <f>'5- Identificación de Riesgos'!D48</f>
        <v>0</v>
      </c>
      <c r="F48" s="405"/>
      <c r="G48" s="539"/>
      <c r="H48" s="445"/>
      <c r="I48" s="85"/>
      <c r="J48" s="541"/>
      <c r="K48" s="541"/>
      <c r="L48" s="529"/>
      <c r="M48" s="532"/>
      <c r="N48" s="532"/>
      <c r="O48" s="165"/>
      <c r="P48" s="165"/>
      <c r="Q48" s="166"/>
    </row>
    <row r="49" spans="1:17" hidden="1">
      <c r="A49" s="493"/>
      <c r="B49" s="533"/>
      <c r="C49" s="445"/>
      <c r="D49" s="445"/>
      <c r="E49" s="164">
        <f>'5- Identificación de Riesgos'!D49</f>
        <v>0</v>
      </c>
      <c r="F49" s="405"/>
      <c r="G49" s="539"/>
      <c r="H49" s="445"/>
      <c r="I49" s="86"/>
      <c r="J49" s="542"/>
      <c r="K49" s="542"/>
      <c r="L49" s="530"/>
      <c r="M49" s="533"/>
      <c r="N49" s="533"/>
      <c r="O49" s="165"/>
      <c r="P49" s="165"/>
      <c r="Q49" s="166"/>
    </row>
    <row r="50" spans="1:17" ht="72" hidden="1" customHeight="1">
      <c r="A50" s="492">
        <f>'5- Identificación de Riesgos'!A50</f>
        <v>5</v>
      </c>
      <c r="B50" s="531" t="str">
        <f>'5- Identificación de Riesgos'!B50</f>
        <v>Recibir dádivas o beneficios a nombre propio o de terceros para direccionar   la contratación a un  proveedor o a   bienes o servicios específicos</v>
      </c>
      <c r="C50" s="444" t="str">
        <f>'5- Identificación de Riesgos'!C50</f>
        <v>Se puede presentar filtración de datos sensibles sobre  estudios y documentos contractuales o interposicion de influencias</v>
      </c>
      <c r="D50" s="533" t="s">
        <v>304</v>
      </c>
      <c r="E50" s="164" t="str">
        <f>'5- Identificación de Riesgos'!D60</f>
        <v>Falta de ética de los servidores públicos (Debilidades en principios y valores)</v>
      </c>
      <c r="F50" s="404" t="str">
        <f>'5- Identificación de Riesgos'!H50</f>
        <v>Muy Baja - 1</v>
      </c>
      <c r="G50" s="444" t="str">
        <f>'5- Identificación de Riesgos'!M50</f>
        <v>Catastrófico - 5</v>
      </c>
      <c r="H50" s="444" t="str">
        <f>'5- Identificación de Riesgos'!N50</f>
        <v>Extremo - 5</v>
      </c>
      <c r="I50" s="85"/>
      <c r="J50" s="540" t="str">
        <f>'6- Valoración Controles'!T50</f>
        <v>Muy Baja - 1</v>
      </c>
      <c r="K50" s="540" t="str">
        <f>'6- Valoración Controles'!U50</f>
        <v>Mayor - 4</v>
      </c>
      <c r="L50" s="528" t="e">
        <f>AVERAGE(#REF!)</f>
        <v>#REF!</v>
      </c>
      <c r="M50" s="531" t="str">
        <f>'6- Valoración Controles'!V50</f>
        <v>Alto  - 4</v>
      </c>
      <c r="N50" s="532" t="s">
        <v>416</v>
      </c>
      <c r="O50" s="165"/>
      <c r="P50" s="165"/>
      <c r="Q50" s="166"/>
    </row>
    <row r="51" spans="1:17" ht="43.15" hidden="1" customHeight="1">
      <c r="A51" s="493"/>
      <c r="B51" s="532"/>
      <c r="C51" s="445"/>
      <c r="D51" s="445"/>
      <c r="E51" s="164" t="str">
        <f>'5- Identificación de Riesgos'!D61</f>
        <v>Falta de ética de terceros interesados  (Debilidades principios y valores)</v>
      </c>
      <c r="F51" s="405"/>
      <c r="G51" s="539"/>
      <c r="H51" s="445"/>
      <c r="I51" s="85"/>
      <c r="J51" s="541"/>
      <c r="K51" s="541"/>
      <c r="L51" s="529"/>
      <c r="M51" s="532"/>
      <c r="N51" s="532"/>
      <c r="O51" s="165"/>
      <c r="P51" s="165"/>
      <c r="Q51" s="166"/>
    </row>
    <row r="52" spans="1:17" ht="30" hidden="1">
      <c r="A52" s="493"/>
      <c r="B52" s="532"/>
      <c r="C52" s="445"/>
      <c r="D52" s="445"/>
      <c r="E52" s="164" t="str">
        <f>'5- Identificación de Riesgos'!D62</f>
        <v>Debilidades en los controles de los procedimientos de gestión contractual</v>
      </c>
      <c r="F52" s="405"/>
      <c r="G52" s="539"/>
      <c r="H52" s="445"/>
      <c r="I52" s="85"/>
      <c r="J52" s="541"/>
      <c r="K52" s="541"/>
      <c r="L52" s="529"/>
      <c r="M52" s="532"/>
      <c r="N52" s="532"/>
      <c r="O52" s="165"/>
      <c r="P52" s="165"/>
      <c r="Q52" s="166"/>
    </row>
    <row r="53" spans="1:17" hidden="1">
      <c r="A53" s="493"/>
      <c r="B53" s="532"/>
      <c r="C53" s="445"/>
      <c r="D53" s="445"/>
      <c r="E53" s="164">
        <f>'5- Identificación de Riesgos'!D63</f>
        <v>0</v>
      </c>
      <c r="F53" s="405"/>
      <c r="G53" s="539"/>
      <c r="H53" s="445"/>
      <c r="I53" s="85"/>
      <c r="J53" s="541"/>
      <c r="K53" s="541"/>
      <c r="L53" s="529"/>
      <c r="M53" s="532"/>
      <c r="N53" s="532"/>
      <c r="O53" s="165"/>
      <c r="P53" s="165"/>
      <c r="Q53" s="166"/>
    </row>
    <row r="54" spans="1:17" ht="14.45" hidden="1" customHeight="1">
      <c r="A54" s="493"/>
      <c r="B54" s="532"/>
      <c r="C54" s="445"/>
      <c r="D54" s="445"/>
      <c r="E54" s="164">
        <f>'5- Identificación de Riesgos'!D64</f>
        <v>0</v>
      </c>
      <c r="F54" s="405"/>
      <c r="G54" s="539"/>
      <c r="H54" s="445"/>
      <c r="I54" s="85"/>
      <c r="J54" s="541"/>
      <c r="K54" s="541"/>
      <c r="L54" s="529"/>
      <c r="M54" s="532"/>
      <c r="N54" s="532"/>
      <c r="O54" s="165"/>
      <c r="P54" s="165"/>
      <c r="Q54" s="166"/>
    </row>
    <row r="55" spans="1:17" hidden="1">
      <c r="A55" s="493"/>
      <c r="B55" s="532"/>
      <c r="C55" s="445"/>
      <c r="D55" s="445"/>
      <c r="E55" s="164">
        <f>'5- Identificación de Riesgos'!D65</f>
        <v>0</v>
      </c>
      <c r="F55" s="405"/>
      <c r="G55" s="539"/>
      <c r="H55" s="445"/>
      <c r="I55" s="85"/>
      <c r="J55" s="541"/>
      <c r="K55" s="541"/>
      <c r="L55" s="529"/>
      <c r="M55" s="532"/>
      <c r="N55" s="532"/>
      <c r="O55" s="165"/>
      <c r="P55" s="165"/>
      <c r="Q55" s="166"/>
    </row>
    <row r="56" spans="1:17" ht="14.45" hidden="1" customHeight="1">
      <c r="A56" s="493"/>
      <c r="B56" s="532"/>
      <c r="C56" s="445"/>
      <c r="D56" s="445"/>
      <c r="E56" s="164">
        <f>'5- Identificación de Riesgos'!D66</f>
        <v>0</v>
      </c>
      <c r="F56" s="405"/>
      <c r="G56" s="539"/>
      <c r="H56" s="445"/>
      <c r="I56" s="85"/>
      <c r="J56" s="541"/>
      <c r="K56" s="541"/>
      <c r="L56" s="529"/>
      <c r="M56" s="532"/>
      <c r="N56" s="532"/>
      <c r="O56" s="165"/>
      <c r="P56" s="165"/>
      <c r="Q56" s="166"/>
    </row>
    <row r="57" spans="1:17" hidden="1">
      <c r="A57" s="493"/>
      <c r="B57" s="532"/>
      <c r="C57" s="445"/>
      <c r="D57" s="445"/>
      <c r="E57" s="164">
        <f>'5- Identificación de Riesgos'!D67</f>
        <v>0</v>
      </c>
      <c r="F57" s="405"/>
      <c r="G57" s="539"/>
      <c r="H57" s="445"/>
      <c r="I57" s="85"/>
      <c r="J57" s="541"/>
      <c r="K57" s="541"/>
      <c r="L57" s="529"/>
      <c r="M57" s="532"/>
      <c r="N57" s="532"/>
      <c r="O57" s="165"/>
      <c r="P57" s="165"/>
      <c r="Q57" s="166"/>
    </row>
    <row r="58" spans="1:17" hidden="1">
      <c r="A58" s="493"/>
      <c r="B58" s="532"/>
      <c r="C58" s="445"/>
      <c r="D58" s="445"/>
      <c r="E58" s="164">
        <f>'5- Identificación de Riesgos'!D68</f>
        <v>0</v>
      </c>
      <c r="F58" s="405"/>
      <c r="G58" s="539"/>
      <c r="H58" s="445"/>
      <c r="I58" s="85"/>
      <c r="J58" s="541"/>
      <c r="K58" s="541"/>
      <c r="L58" s="529"/>
      <c r="M58" s="532"/>
      <c r="N58" s="532"/>
      <c r="O58" s="165"/>
      <c r="P58" s="165"/>
      <c r="Q58" s="166"/>
    </row>
    <row r="59" spans="1:17" ht="15.75" hidden="1" thickBot="1">
      <c r="A59" s="493"/>
      <c r="B59" s="533"/>
      <c r="C59" s="445"/>
      <c r="D59" s="445"/>
      <c r="E59" s="164">
        <f>'5- Identificación de Riesgos'!D69</f>
        <v>0</v>
      </c>
      <c r="F59" s="405"/>
      <c r="G59" s="539"/>
      <c r="H59" s="445"/>
      <c r="I59" s="86"/>
      <c r="J59" s="542"/>
      <c r="K59" s="542"/>
      <c r="L59" s="530"/>
      <c r="M59" s="533"/>
      <c r="N59" s="533"/>
      <c r="O59" s="165"/>
      <c r="P59" s="165"/>
      <c r="Q59" s="166"/>
    </row>
    <row r="60" spans="1:17" ht="30" hidden="1" customHeight="1">
      <c r="A60" s="492">
        <f>'5- Identificación de Riesgos'!A60</f>
        <v>6</v>
      </c>
      <c r="B60" s="531" t="str">
        <f>'5- Identificación de Riesgos'!B60</f>
        <v>Ofrecer, prometer y entregar, aceptar o solicitar adiciones  de  contratos incurriendo en sobrecostos, durante la ejecución contractual, de forma indebida para obtener beneficio propio y/o de terceros</v>
      </c>
      <c r="C60" s="444" t="str">
        <f>'5- Identificación de Riesgos'!C60</f>
        <v xml:space="preserve">Cuando se solicita y/o se otorga el visto bueno jurídico para la adición de un contrato de forma indebida en beneficio  propio y/o de terceros </v>
      </c>
      <c r="D60" s="533" t="s">
        <v>304</v>
      </c>
      <c r="E60" s="164" t="str">
        <f>'5- Identificación de Riesgos'!D70</f>
        <v>Falta de ética de los servidores públicos (Debilidades en principios y valores)</v>
      </c>
      <c r="F60" s="404" t="str">
        <f>'5- Identificación de Riesgos'!H60</f>
        <v>Muy Baja - 1</v>
      </c>
      <c r="G60" s="444" t="str">
        <f>'5- Identificación de Riesgos'!M60</f>
        <v>Moderado - 3</v>
      </c>
      <c r="H60" s="444" t="str">
        <f>'5- Identificación de Riesgos'!N60</f>
        <v>Moderado - 3</v>
      </c>
      <c r="I60" s="85"/>
      <c r="J60" s="540" t="str">
        <f>'6- Valoración Controles'!T60</f>
        <v>Muy Baja - 1</v>
      </c>
      <c r="K60" s="540" t="str">
        <f>'6- Valoración Controles'!U60</f>
        <v>Menor - 2</v>
      </c>
      <c r="L60" s="528" t="e">
        <f>AVERAGE(#REF!)</f>
        <v>#REF!</v>
      </c>
      <c r="M60" s="531" t="str">
        <f>'6- Valoración Controles'!V60</f>
        <v>Bajo - 2</v>
      </c>
      <c r="N60" s="532" t="s">
        <v>416</v>
      </c>
      <c r="O60" s="165"/>
      <c r="P60" s="165"/>
      <c r="Q60" s="166"/>
    </row>
    <row r="61" spans="1:17" ht="30" hidden="1">
      <c r="A61" s="493"/>
      <c r="B61" s="532"/>
      <c r="C61" s="445"/>
      <c r="D61" s="445"/>
      <c r="E61" s="164" t="str">
        <f>'5- Identificación de Riesgos'!D71</f>
        <v>Falta de ética de terceros interesados  (Debilidades principios y valores)</v>
      </c>
      <c r="F61" s="405"/>
      <c r="G61" s="539"/>
      <c r="H61" s="445"/>
      <c r="I61" s="85"/>
      <c r="J61" s="541"/>
      <c r="K61" s="541"/>
      <c r="L61" s="529"/>
      <c r="M61" s="532"/>
      <c r="N61" s="532"/>
      <c r="O61" s="165"/>
      <c r="P61" s="165"/>
      <c r="Q61" s="166"/>
    </row>
    <row r="62" spans="1:17" ht="45" hidden="1">
      <c r="A62" s="493"/>
      <c r="B62" s="532"/>
      <c r="C62" s="445"/>
      <c r="D62" s="445"/>
      <c r="E62" s="164" t="str">
        <f>'5- Identificación de Riesgos'!D72</f>
        <v>Debilidades en los controles de los procedimientos de estructuración de los procesos de contratación</v>
      </c>
      <c r="F62" s="405"/>
      <c r="G62" s="539"/>
      <c r="H62" s="445"/>
      <c r="I62" s="85"/>
      <c r="J62" s="541"/>
      <c r="K62" s="541"/>
      <c r="L62" s="529"/>
      <c r="M62" s="532"/>
      <c r="N62" s="532"/>
      <c r="O62" s="165"/>
      <c r="P62" s="165"/>
      <c r="Q62" s="166"/>
    </row>
    <row r="63" spans="1:17" hidden="1">
      <c r="A63" s="493"/>
      <c r="B63" s="532"/>
      <c r="C63" s="445"/>
      <c r="D63" s="445"/>
      <c r="E63" s="164">
        <f>'5- Identificación de Riesgos'!D73</f>
        <v>0</v>
      </c>
      <c r="F63" s="405"/>
      <c r="G63" s="539"/>
      <c r="H63" s="445"/>
      <c r="I63" s="85"/>
      <c r="J63" s="541"/>
      <c r="K63" s="541"/>
      <c r="L63" s="529"/>
      <c r="M63" s="532"/>
      <c r="N63" s="532"/>
      <c r="O63" s="165"/>
      <c r="P63" s="165"/>
      <c r="Q63" s="166"/>
    </row>
    <row r="64" spans="1:17" hidden="1">
      <c r="A64" s="493"/>
      <c r="B64" s="532"/>
      <c r="C64" s="445"/>
      <c r="D64" s="445"/>
      <c r="E64" s="164">
        <f>'5- Identificación de Riesgos'!D74</f>
        <v>0</v>
      </c>
      <c r="F64" s="405"/>
      <c r="G64" s="539"/>
      <c r="H64" s="445"/>
      <c r="I64" s="85"/>
      <c r="J64" s="541"/>
      <c r="K64" s="541"/>
      <c r="L64" s="529"/>
      <c r="M64" s="532"/>
      <c r="N64" s="532"/>
      <c r="O64" s="165"/>
      <c r="P64" s="165"/>
      <c r="Q64" s="166"/>
    </row>
    <row r="65" spans="1:17" hidden="1">
      <c r="A65" s="493"/>
      <c r="B65" s="532"/>
      <c r="C65" s="445"/>
      <c r="D65" s="445"/>
      <c r="E65" s="164">
        <f>'5- Identificación de Riesgos'!D75</f>
        <v>0</v>
      </c>
      <c r="F65" s="405"/>
      <c r="G65" s="539"/>
      <c r="H65" s="445"/>
      <c r="I65" s="85"/>
      <c r="J65" s="541"/>
      <c r="K65" s="541"/>
      <c r="L65" s="529"/>
      <c r="M65" s="532"/>
      <c r="N65" s="532"/>
      <c r="O65" s="165"/>
      <c r="P65" s="165"/>
      <c r="Q65" s="166"/>
    </row>
    <row r="66" spans="1:17" hidden="1">
      <c r="A66" s="493"/>
      <c r="B66" s="532"/>
      <c r="C66" s="445"/>
      <c r="D66" s="445"/>
      <c r="E66" s="164">
        <f>'5- Identificación de Riesgos'!D76</f>
        <v>0</v>
      </c>
      <c r="F66" s="405"/>
      <c r="G66" s="539"/>
      <c r="H66" s="445"/>
      <c r="I66" s="85"/>
      <c r="J66" s="541"/>
      <c r="K66" s="541"/>
      <c r="L66" s="529"/>
      <c r="M66" s="532"/>
      <c r="N66" s="532"/>
      <c r="O66" s="165"/>
      <c r="P66" s="165"/>
      <c r="Q66" s="166"/>
    </row>
    <row r="67" spans="1:17" hidden="1">
      <c r="A67" s="493"/>
      <c r="B67" s="532"/>
      <c r="C67" s="445"/>
      <c r="D67" s="445"/>
      <c r="E67" s="164">
        <f>'5- Identificación de Riesgos'!D77</f>
        <v>0</v>
      </c>
      <c r="F67" s="405"/>
      <c r="G67" s="539"/>
      <c r="H67" s="445"/>
      <c r="I67" s="85"/>
      <c r="J67" s="541"/>
      <c r="K67" s="541"/>
      <c r="L67" s="529"/>
      <c r="M67" s="532"/>
      <c r="N67" s="532"/>
      <c r="O67" s="165"/>
      <c r="P67" s="165"/>
      <c r="Q67" s="166"/>
    </row>
    <row r="68" spans="1:17" hidden="1">
      <c r="A68" s="493"/>
      <c r="B68" s="532"/>
      <c r="C68" s="445"/>
      <c r="D68" s="445"/>
      <c r="E68" s="164">
        <f>'5- Identificación de Riesgos'!D78</f>
        <v>0</v>
      </c>
      <c r="F68" s="405"/>
      <c r="G68" s="539"/>
      <c r="H68" s="445"/>
      <c r="I68" s="85"/>
      <c r="J68" s="541"/>
      <c r="K68" s="541"/>
      <c r="L68" s="529"/>
      <c r="M68" s="532"/>
      <c r="N68" s="532"/>
      <c r="O68" s="165"/>
      <c r="P68" s="165"/>
      <c r="Q68" s="166"/>
    </row>
    <row r="69" spans="1:17" ht="15.75" hidden="1" thickBot="1">
      <c r="A69" s="493"/>
      <c r="B69" s="533"/>
      <c r="C69" s="445"/>
      <c r="D69" s="445"/>
      <c r="E69" s="164">
        <f>'5- Identificación de Riesgos'!D79</f>
        <v>0</v>
      </c>
      <c r="F69" s="405"/>
      <c r="G69" s="539"/>
      <c r="H69" s="445"/>
      <c r="I69" s="86"/>
      <c r="J69" s="542"/>
      <c r="K69" s="542"/>
      <c r="L69" s="530"/>
      <c r="M69" s="533"/>
      <c r="N69" s="533"/>
      <c r="O69" s="165"/>
      <c r="P69" s="165"/>
      <c r="Q69" s="166"/>
    </row>
    <row r="70" spans="1:17" ht="30" hidden="1" customHeight="1">
      <c r="A70" s="492">
        <f>'5- Identificación de Riesgos'!A70</f>
        <v>7</v>
      </c>
      <c r="B70" s="531"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44" t="str">
        <f>'5- Identificación de Riesgos'!C70</f>
        <v>Cuando  se direccionan los requisitos habilitanes y técnicos para favorecer  indebidamente ciertos proponentes (pliegos sastre).</v>
      </c>
      <c r="D70" s="533" t="s">
        <v>304</v>
      </c>
      <c r="E70" s="164" t="str">
        <f>'5- Identificación de Riesgos'!D80</f>
        <v>Falta de ética de los servidores públicos (Debilidades en principios y valores)</v>
      </c>
      <c r="F70" s="404" t="str">
        <f>'5- Identificación de Riesgos'!H70</f>
        <v>Muy Baja - 1</v>
      </c>
      <c r="G70" s="444" t="str">
        <f>'5- Identificación de Riesgos'!M70</f>
        <v>Mayor - 4</v>
      </c>
      <c r="H70" s="444" t="str">
        <f>'5- Identificación de Riesgos'!N70</f>
        <v>Alto  - 4</v>
      </c>
      <c r="I70" s="85"/>
      <c r="J70" s="540" t="str">
        <f>'6- Valoración Controles'!T70</f>
        <v>Muy Baja - 1</v>
      </c>
      <c r="K70" s="540" t="str">
        <f>'6- Valoración Controles'!U70</f>
        <v>Moderado - 3</v>
      </c>
      <c r="L70" s="528" t="e">
        <f>AVERAGE(#REF!)</f>
        <v>#REF!</v>
      </c>
      <c r="M70" s="531" t="str">
        <f>'6- Valoración Controles'!V70</f>
        <v>Moderado - 3</v>
      </c>
      <c r="N70" s="532" t="s">
        <v>416</v>
      </c>
      <c r="O70" s="165"/>
      <c r="P70" s="165"/>
      <c r="Q70" s="166"/>
    </row>
    <row r="71" spans="1:17" ht="30" hidden="1">
      <c r="A71" s="493"/>
      <c r="B71" s="532"/>
      <c r="C71" s="445"/>
      <c r="D71" s="445"/>
      <c r="E71" s="164" t="str">
        <f>'5- Identificación de Riesgos'!D81</f>
        <v>Falta de ética de terceros interesados  (Debilidades principios y valores)</v>
      </c>
      <c r="F71" s="405"/>
      <c r="G71" s="539"/>
      <c r="H71" s="445"/>
      <c r="I71" s="85"/>
      <c r="J71" s="541"/>
      <c r="K71" s="541"/>
      <c r="L71" s="529"/>
      <c r="M71" s="532"/>
      <c r="N71" s="532"/>
      <c r="O71" s="165"/>
      <c r="P71" s="165"/>
      <c r="Q71" s="166"/>
    </row>
    <row r="72" spans="1:17" ht="30" hidden="1">
      <c r="A72" s="493"/>
      <c r="B72" s="532"/>
      <c r="C72" s="445"/>
      <c r="D72" s="445"/>
      <c r="E72" s="164" t="str">
        <f>'5- Identificación de Riesgos'!D82</f>
        <v>Debilidades en los controles de los procedimientos sancionatorio contractual</v>
      </c>
      <c r="F72" s="405"/>
      <c r="G72" s="539"/>
      <c r="H72" s="445"/>
      <c r="I72" s="85"/>
      <c r="J72" s="541"/>
      <c r="K72" s="541"/>
      <c r="L72" s="529"/>
      <c r="M72" s="532"/>
      <c r="N72" s="532"/>
      <c r="O72" s="165"/>
      <c r="P72" s="165"/>
      <c r="Q72" s="166"/>
    </row>
    <row r="73" spans="1:17" hidden="1">
      <c r="A73" s="493"/>
      <c r="B73" s="532"/>
      <c r="C73" s="445"/>
      <c r="D73" s="445"/>
      <c r="E73" s="164">
        <f>'5- Identificación de Riesgos'!D83</f>
        <v>0</v>
      </c>
      <c r="F73" s="405"/>
      <c r="G73" s="539"/>
      <c r="H73" s="445"/>
      <c r="I73" s="85"/>
      <c r="J73" s="541"/>
      <c r="K73" s="541"/>
      <c r="L73" s="529"/>
      <c r="M73" s="532"/>
      <c r="N73" s="532"/>
      <c r="O73" s="165"/>
      <c r="P73" s="165"/>
      <c r="Q73" s="166"/>
    </row>
    <row r="74" spans="1:17" hidden="1">
      <c r="A74" s="493"/>
      <c r="B74" s="532"/>
      <c r="C74" s="445"/>
      <c r="D74" s="445"/>
      <c r="E74" s="164">
        <f>'5- Identificación de Riesgos'!D84</f>
        <v>0</v>
      </c>
      <c r="F74" s="405"/>
      <c r="G74" s="539"/>
      <c r="H74" s="445"/>
      <c r="I74" s="85"/>
      <c r="J74" s="541"/>
      <c r="K74" s="541"/>
      <c r="L74" s="529"/>
      <c r="M74" s="532"/>
      <c r="N74" s="532"/>
      <c r="O74" s="165"/>
      <c r="P74" s="165"/>
      <c r="Q74" s="166"/>
    </row>
    <row r="75" spans="1:17" hidden="1">
      <c r="A75" s="493"/>
      <c r="B75" s="532"/>
      <c r="C75" s="445"/>
      <c r="D75" s="445"/>
      <c r="E75" s="164">
        <f>'5- Identificación de Riesgos'!D85</f>
        <v>0</v>
      </c>
      <c r="F75" s="405"/>
      <c r="G75" s="539"/>
      <c r="H75" s="445"/>
      <c r="I75" s="85"/>
      <c r="J75" s="541"/>
      <c r="K75" s="541"/>
      <c r="L75" s="529"/>
      <c r="M75" s="532"/>
      <c r="N75" s="532"/>
      <c r="O75" s="165"/>
      <c r="P75" s="165"/>
      <c r="Q75" s="166"/>
    </row>
    <row r="76" spans="1:17" hidden="1">
      <c r="A76" s="493"/>
      <c r="B76" s="532"/>
      <c r="C76" s="445"/>
      <c r="D76" s="445"/>
      <c r="E76" s="164">
        <f>'5- Identificación de Riesgos'!D86</f>
        <v>0</v>
      </c>
      <c r="F76" s="405"/>
      <c r="G76" s="539"/>
      <c r="H76" s="445"/>
      <c r="I76" s="85"/>
      <c r="J76" s="541"/>
      <c r="K76" s="541"/>
      <c r="L76" s="529"/>
      <c r="M76" s="532"/>
      <c r="N76" s="532"/>
      <c r="O76" s="165"/>
      <c r="P76" s="165"/>
      <c r="Q76" s="166"/>
    </row>
    <row r="77" spans="1:17" hidden="1">
      <c r="A77" s="493"/>
      <c r="B77" s="532"/>
      <c r="C77" s="445"/>
      <c r="D77" s="445"/>
      <c r="E77" s="164">
        <f>'5- Identificación de Riesgos'!D87</f>
        <v>0</v>
      </c>
      <c r="F77" s="405"/>
      <c r="G77" s="539"/>
      <c r="H77" s="445"/>
      <c r="I77" s="85"/>
      <c r="J77" s="541"/>
      <c r="K77" s="541"/>
      <c r="L77" s="529"/>
      <c r="M77" s="532"/>
      <c r="N77" s="532"/>
      <c r="O77" s="165"/>
      <c r="P77" s="165"/>
      <c r="Q77" s="166"/>
    </row>
    <row r="78" spans="1:17" hidden="1">
      <c r="A78" s="493"/>
      <c r="B78" s="532"/>
      <c r="C78" s="445"/>
      <c r="D78" s="445"/>
      <c r="E78" s="164">
        <f>'5- Identificación de Riesgos'!D88</f>
        <v>0</v>
      </c>
      <c r="F78" s="405"/>
      <c r="G78" s="539"/>
      <c r="H78" s="445"/>
      <c r="I78" s="85"/>
      <c r="J78" s="541"/>
      <c r="K78" s="541"/>
      <c r="L78" s="529"/>
      <c r="M78" s="532"/>
      <c r="N78" s="532"/>
      <c r="O78" s="165"/>
      <c r="P78" s="165"/>
      <c r="Q78" s="166"/>
    </row>
    <row r="79" spans="1:17" ht="15.75" hidden="1" thickBot="1">
      <c r="A79" s="493"/>
      <c r="B79" s="533"/>
      <c r="C79" s="445"/>
      <c r="D79" s="445"/>
      <c r="E79" s="164">
        <f>'5- Identificación de Riesgos'!D89</f>
        <v>0</v>
      </c>
      <c r="F79" s="405"/>
      <c r="G79" s="539"/>
      <c r="H79" s="445"/>
      <c r="I79" s="86"/>
      <c r="J79" s="542"/>
      <c r="K79" s="542"/>
      <c r="L79" s="530"/>
      <c r="M79" s="533"/>
      <c r="N79" s="533"/>
      <c r="O79" s="165"/>
      <c r="P79" s="165"/>
      <c r="Q79" s="166"/>
    </row>
    <row r="80" spans="1:17" ht="30" hidden="1" customHeight="1">
      <c r="A80" s="492">
        <f>'5- Identificación de Riesgos'!A80</f>
        <v>8</v>
      </c>
      <c r="B80" s="531" t="str">
        <f>'5- Identificación de Riesgos'!B80</f>
        <v xml:space="preserve">Ofrecer, prometer y entregar, aceptar o solicitar una dádiva en beneficio propio o de un tercero para evitar ser objeto de sanción contractual </v>
      </c>
      <c r="C80" s="444" t="str">
        <f>'5- Identificación de Riesgos'!C80</f>
        <v xml:space="preserve">Cuando se abstiene de imponer una sanción contractual, cuando jurídicamente es procedente, con ocasión de una  dádiva en beneficio propio o de un tercero </v>
      </c>
      <c r="D80" s="445" t="s">
        <v>304</v>
      </c>
      <c r="E80" s="169" t="str">
        <f>'5- Identificación de Riesgos'!D90</f>
        <v>Falta de ética de los servidores públicos (Debilidades en principios y valores)</v>
      </c>
      <c r="F80" s="404" t="str">
        <f>'5- Identificación de Riesgos'!H80</f>
        <v>Muy Baja - 1</v>
      </c>
      <c r="G80" s="444" t="str">
        <f>'5- Identificación de Riesgos'!M80</f>
        <v>Moderado - 3</v>
      </c>
      <c r="H80" s="444" t="str">
        <f>'5- Identificación de Riesgos'!N80</f>
        <v>Moderado - 3</v>
      </c>
      <c r="I80" s="170"/>
      <c r="J80" s="540" t="str">
        <f>'6- Valoración Controles'!T80</f>
        <v>Muy Baja - 1</v>
      </c>
      <c r="K80" s="540" t="str">
        <f>'6- Valoración Controles'!U80</f>
        <v>Moderado - 3</v>
      </c>
      <c r="L80" s="528" t="e">
        <f>AVERAGE(#REF!)</f>
        <v>#REF!</v>
      </c>
      <c r="M80" s="531" t="str">
        <f>'6- Valoración Controles'!V80</f>
        <v>Moderado - 3</v>
      </c>
      <c r="N80" s="534" t="s">
        <v>417</v>
      </c>
      <c r="O80" s="165"/>
      <c r="P80" s="165"/>
      <c r="Q80" s="166"/>
    </row>
    <row r="81" spans="1:17" ht="30" hidden="1">
      <c r="A81" s="493"/>
      <c r="B81" s="532"/>
      <c r="C81" s="445"/>
      <c r="D81" s="445"/>
      <c r="E81" s="164" t="str">
        <f>'5- Identificación de Riesgos'!D91</f>
        <v>Falta de ética de terceros interesados  (Debilidades principios y valores)</v>
      </c>
      <c r="F81" s="405"/>
      <c r="G81" s="539"/>
      <c r="H81" s="445"/>
      <c r="I81" s="85"/>
      <c r="J81" s="541"/>
      <c r="K81" s="541"/>
      <c r="L81" s="529"/>
      <c r="M81" s="532"/>
      <c r="N81" s="532"/>
      <c r="O81" s="165"/>
      <c r="P81" s="165"/>
      <c r="Q81" s="166"/>
    </row>
    <row r="82" spans="1:17" ht="45" hidden="1">
      <c r="A82" s="493"/>
      <c r="B82" s="532"/>
      <c r="C82" s="445"/>
      <c r="D82" s="445"/>
      <c r="E82" s="164" t="str">
        <f>'5- Identificación de Riesgos'!D92</f>
        <v xml:space="preserve">Debilidades en los controles de los procedimientos de estructuración y evaluación </v>
      </c>
      <c r="F82" s="405"/>
      <c r="G82" s="539"/>
      <c r="H82" s="445"/>
      <c r="I82" s="85"/>
      <c r="J82" s="541"/>
      <c r="K82" s="541"/>
      <c r="L82" s="529"/>
      <c r="M82" s="532"/>
      <c r="N82" s="532"/>
      <c r="O82" s="165"/>
      <c r="P82" s="165"/>
      <c r="Q82" s="166"/>
    </row>
    <row r="83" spans="1:17" hidden="1">
      <c r="A83" s="493"/>
      <c r="B83" s="532"/>
      <c r="C83" s="445"/>
      <c r="D83" s="445"/>
      <c r="E83" s="164">
        <f>'5- Identificación de Riesgos'!D93</f>
        <v>0</v>
      </c>
      <c r="F83" s="405"/>
      <c r="G83" s="539"/>
      <c r="H83" s="445"/>
      <c r="I83" s="85"/>
      <c r="J83" s="541"/>
      <c r="K83" s="541"/>
      <c r="L83" s="529"/>
      <c r="M83" s="532"/>
      <c r="N83" s="532"/>
      <c r="O83" s="165"/>
      <c r="P83" s="165"/>
      <c r="Q83" s="166"/>
    </row>
    <row r="84" spans="1:17" hidden="1">
      <c r="A84" s="493"/>
      <c r="B84" s="532"/>
      <c r="C84" s="445"/>
      <c r="D84" s="445"/>
      <c r="E84" s="164">
        <f>'5- Identificación de Riesgos'!D94</f>
        <v>0</v>
      </c>
      <c r="F84" s="405"/>
      <c r="G84" s="539"/>
      <c r="H84" s="445"/>
      <c r="I84" s="85"/>
      <c r="J84" s="541"/>
      <c r="K84" s="541"/>
      <c r="L84" s="529"/>
      <c r="M84" s="532"/>
      <c r="N84" s="532"/>
      <c r="O84" s="165"/>
      <c r="P84" s="165"/>
      <c r="Q84" s="166"/>
    </row>
    <row r="85" spans="1:17" hidden="1">
      <c r="A85" s="493"/>
      <c r="B85" s="532"/>
      <c r="C85" s="445"/>
      <c r="D85" s="445"/>
      <c r="E85" s="164">
        <f>'5- Identificación de Riesgos'!D95</f>
        <v>0</v>
      </c>
      <c r="F85" s="405"/>
      <c r="G85" s="539"/>
      <c r="H85" s="445"/>
      <c r="I85" s="85"/>
      <c r="J85" s="541"/>
      <c r="K85" s="541"/>
      <c r="L85" s="529"/>
      <c r="M85" s="532"/>
      <c r="N85" s="532"/>
      <c r="O85" s="165"/>
      <c r="P85" s="165"/>
      <c r="Q85" s="166"/>
    </row>
    <row r="86" spans="1:17" hidden="1">
      <c r="A86" s="493"/>
      <c r="B86" s="532"/>
      <c r="C86" s="445"/>
      <c r="D86" s="445"/>
      <c r="E86" s="164">
        <f>'5- Identificación de Riesgos'!D96</f>
        <v>0</v>
      </c>
      <c r="F86" s="405"/>
      <c r="G86" s="539"/>
      <c r="H86" s="445"/>
      <c r="I86" s="85"/>
      <c r="J86" s="541"/>
      <c r="K86" s="541"/>
      <c r="L86" s="529"/>
      <c r="M86" s="532"/>
      <c r="N86" s="532"/>
      <c r="O86" s="165"/>
      <c r="P86" s="165"/>
      <c r="Q86" s="166"/>
    </row>
    <row r="87" spans="1:17" hidden="1">
      <c r="A87" s="493"/>
      <c r="B87" s="532"/>
      <c r="C87" s="445"/>
      <c r="D87" s="445"/>
      <c r="E87" s="164">
        <f>'5- Identificación de Riesgos'!D97</f>
        <v>0</v>
      </c>
      <c r="F87" s="405"/>
      <c r="G87" s="539"/>
      <c r="H87" s="445"/>
      <c r="I87" s="85"/>
      <c r="J87" s="541"/>
      <c r="K87" s="541"/>
      <c r="L87" s="529"/>
      <c r="M87" s="532"/>
      <c r="N87" s="532"/>
      <c r="O87" s="165"/>
      <c r="P87" s="165"/>
      <c r="Q87" s="166"/>
    </row>
    <row r="88" spans="1:17" hidden="1">
      <c r="A88" s="493"/>
      <c r="B88" s="532"/>
      <c r="C88" s="445"/>
      <c r="D88" s="445"/>
      <c r="E88" s="164">
        <f>'5- Identificación de Riesgos'!D98</f>
        <v>0</v>
      </c>
      <c r="F88" s="405"/>
      <c r="G88" s="539"/>
      <c r="H88" s="445"/>
      <c r="I88" s="85"/>
      <c r="J88" s="541"/>
      <c r="K88" s="541"/>
      <c r="L88" s="529"/>
      <c r="M88" s="532"/>
      <c r="N88" s="532"/>
      <c r="O88" s="165"/>
      <c r="P88" s="165"/>
      <c r="Q88" s="166"/>
    </row>
    <row r="89" spans="1:17" ht="15.75" hidden="1" thickBot="1">
      <c r="A89" s="493"/>
      <c r="B89" s="533"/>
      <c r="C89" s="445"/>
      <c r="D89" s="446"/>
      <c r="E89" s="171">
        <f>'5- Identificación de Riesgos'!D99</f>
        <v>0</v>
      </c>
      <c r="F89" s="405"/>
      <c r="G89" s="539"/>
      <c r="H89" s="445"/>
      <c r="I89" s="143"/>
      <c r="J89" s="542"/>
      <c r="K89" s="542"/>
      <c r="L89" s="530"/>
      <c r="M89" s="533"/>
      <c r="N89" s="535"/>
      <c r="O89" s="167"/>
      <c r="P89" s="167"/>
      <c r="Q89" s="168"/>
    </row>
    <row r="90" spans="1:17" hidden="1">
      <c r="A90" s="492">
        <f>'5- Identificación de Riesgos'!A90</f>
        <v>9</v>
      </c>
      <c r="B90" s="536"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44" t="str">
        <f>'5- Identificación de Riesgos'!C90</f>
        <v>Cuando  se direccionan las evaluaciones para favorecer  indebidamente ciertos proponentes</v>
      </c>
      <c r="D90" s="445" t="s">
        <v>304</v>
      </c>
      <c r="E90" s="169">
        <f>'5- Identificación de Riesgos'!D100</f>
        <v>0</v>
      </c>
      <c r="F90" s="404" t="str">
        <f>'5- Identificación de Riesgos'!H90</f>
        <v>Muy Baja - 1</v>
      </c>
      <c r="G90" s="444" t="str">
        <f>'5- Identificación de Riesgos'!M90</f>
        <v>Mayor - 4</v>
      </c>
      <c r="H90" s="444" t="str">
        <f>'5- Identificación de Riesgos'!N90</f>
        <v>Alto  - 4</v>
      </c>
      <c r="I90" s="170"/>
      <c r="J90" s="540" t="str">
        <f>'6- Valoración Controles'!T90</f>
        <v>Muy Baja - 1</v>
      </c>
      <c r="K90" s="540" t="str">
        <f>'6- Valoración Controles'!U90</f>
        <v>Mayor - 4</v>
      </c>
      <c r="L90" s="528" t="e">
        <f>AVERAGE(#REF!)</f>
        <v>#REF!</v>
      </c>
      <c r="M90" s="531" t="str">
        <f>'6- Valoración Controles'!V90</f>
        <v>Alto  - 4</v>
      </c>
      <c r="N90" s="534" t="s">
        <v>417</v>
      </c>
      <c r="O90" s="165"/>
      <c r="P90" s="165"/>
      <c r="Q90" s="166"/>
    </row>
    <row r="91" spans="1:17" ht="30" hidden="1" customHeight="1">
      <c r="A91" s="493"/>
      <c r="B91" s="537"/>
      <c r="C91" s="445"/>
      <c r="D91" s="445"/>
      <c r="E91" s="164">
        <f>'5- Identificación de Riesgos'!D101</f>
        <v>0</v>
      </c>
      <c r="F91" s="405"/>
      <c r="G91" s="539"/>
      <c r="H91" s="445"/>
      <c r="I91" s="85"/>
      <c r="J91" s="541"/>
      <c r="K91" s="541"/>
      <c r="L91" s="529"/>
      <c r="M91" s="532"/>
      <c r="N91" s="532"/>
      <c r="O91" s="165"/>
      <c r="P91" s="165"/>
      <c r="Q91" s="166"/>
    </row>
    <row r="92" spans="1:17" ht="45" hidden="1" customHeight="1">
      <c r="A92" s="493"/>
      <c r="B92" s="537"/>
      <c r="C92" s="445"/>
      <c r="D92" s="445"/>
      <c r="E92" s="164">
        <f>'5- Identificación de Riesgos'!D102</f>
        <v>0</v>
      </c>
      <c r="F92" s="405"/>
      <c r="G92" s="539"/>
      <c r="H92" s="445"/>
      <c r="I92" s="85"/>
      <c r="J92" s="541"/>
      <c r="K92" s="541"/>
      <c r="L92" s="529"/>
      <c r="M92" s="532"/>
      <c r="N92" s="532"/>
      <c r="O92" s="165"/>
      <c r="P92" s="165"/>
      <c r="Q92" s="166"/>
    </row>
    <row r="93" spans="1:17" hidden="1">
      <c r="A93" s="493"/>
      <c r="B93" s="537"/>
      <c r="C93" s="445"/>
      <c r="D93" s="445"/>
      <c r="E93" s="164">
        <f>'5- Identificación de Riesgos'!D103</f>
        <v>0</v>
      </c>
      <c r="F93" s="405"/>
      <c r="G93" s="539"/>
      <c r="H93" s="445"/>
      <c r="I93" s="85"/>
      <c r="J93" s="541"/>
      <c r="K93" s="541"/>
      <c r="L93" s="529"/>
      <c r="M93" s="532"/>
      <c r="N93" s="532"/>
      <c r="O93" s="165"/>
      <c r="P93" s="165"/>
      <c r="Q93" s="166"/>
    </row>
    <row r="94" spans="1:17" hidden="1">
      <c r="A94" s="493"/>
      <c r="B94" s="537"/>
      <c r="C94" s="445"/>
      <c r="D94" s="445"/>
      <c r="E94" s="164">
        <f>'5- Identificación de Riesgos'!D104</f>
        <v>0</v>
      </c>
      <c r="F94" s="405"/>
      <c r="G94" s="539"/>
      <c r="H94" s="445"/>
      <c r="I94" s="85"/>
      <c r="J94" s="541"/>
      <c r="K94" s="541"/>
      <c r="L94" s="529"/>
      <c r="M94" s="532"/>
      <c r="N94" s="532"/>
      <c r="O94" s="165"/>
      <c r="P94" s="165"/>
      <c r="Q94" s="166"/>
    </row>
    <row r="95" spans="1:17" hidden="1">
      <c r="A95" s="493"/>
      <c r="B95" s="537"/>
      <c r="C95" s="445"/>
      <c r="D95" s="445"/>
      <c r="E95" s="164">
        <f>'5- Identificación de Riesgos'!D105</f>
        <v>0</v>
      </c>
      <c r="F95" s="405"/>
      <c r="G95" s="539"/>
      <c r="H95" s="445"/>
      <c r="I95" s="85"/>
      <c r="J95" s="541"/>
      <c r="K95" s="541"/>
      <c r="L95" s="529"/>
      <c r="M95" s="532"/>
      <c r="N95" s="532"/>
      <c r="O95" s="165"/>
      <c r="P95" s="165"/>
      <c r="Q95" s="166"/>
    </row>
    <row r="96" spans="1:17" hidden="1">
      <c r="A96" s="493"/>
      <c r="B96" s="537"/>
      <c r="C96" s="445"/>
      <c r="D96" s="445"/>
      <c r="E96" s="164">
        <f>'5- Identificación de Riesgos'!D106</f>
        <v>0</v>
      </c>
      <c r="F96" s="405"/>
      <c r="G96" s="539"/>
      <c r="H96" s="445"/>
      <c r="I96" s="85"/>
      <c r="J96" s="541"/>
      <c r="K96" s="541"/>
      <c r="L96" s="529"/>
      <c r="M96" s="532"/>
      <c r="N96" s="532"/>
      <c r="O96" s="165"/>
      <c r="P96" s="165"/>
      <c r="Q96" s="166"/>
    </row>
    <row r="97" spans="1:17" hidden="1">
      <c r="A97" s="493"/>
      <c r="B97" s="537"/>
      <c r="C97" s="445"/>
      <c r="D97" s="445"/>
      <c r="E97" s="164">
        <f>'5- Identificación de Riesgos'!D107</f>
        <v>0</v>
      </c>
      <c r="F97" s="405"/>
      <c r="G97" s="539"/>
      <c r="H97" s="445"/>
      <c r="I97" s="85"/>
      <c r="J97" s="541"/>
      <c r="K97" s="541"/>
      <c r="L97" s="529"/>
      <c r="M97" s="532"/>
      <c r="N97" s="532"/>
      <c r="O97" s="165"/>
      <c r="P97" s="165"/>
      <c r="Q97" s="166"/>
    </row>
    <row r="98" spans="1:17" hidden="1">
      <c r="A98" s="493"/>
      <c r="B98" s="537"/>
      <c r="C98" s="445"/>
      <c r="D98" s="445"/>
      <c r="E98" s="164">
        <f>'5- Identificación de Riesgos'!D108</f>
        <v>0</v>
      </c>
      <c r="F98" s="405"/>
      <c r="G98" s="539"/>
      <c r="H98" s="445"/>
      <c r="I98" s="85"/>
      <c r="J98" s="541"/>
      <c r="K98" s="541"/>
      <c r="L98" s="529"/>
      <c r="M98" s="532"/>
      <c r="N98" s="532"/>
      <c r="O98" s="165"/>
      <c r="P98" s="165"/>
      <c r="Q98" s="166"/>
    </row>
    <row r="99" spans="1:17" ht="106.5" hidden="1" customHeight="1" thickBot="1">
      <c r="A99" s="493"/>
      <c r="B99" s="538"/>
      <c r="C99" s="445"/>
      <c r="D99" s="446"/>
      <c r="E99" s="171">
        <f>'5- Identificación de Riesgos'!D109</f>
        <v>0</v>
      </c>
      <c r="F99" s="405"/>
      <c r="G99" s="539"/>
      <c r="H99" s="445"/>
      <c r="I99" s="143"/>
      <c r="J99" s="542"/>
      <c r="K99" s="542"/>
      <c r="L99" s="530"/>
      <c r="M99" s="533"/>
      <c r="N99" s="535"/>
      <c r="O99" s="167"/>
      <c r="P99" s="167"/>
      <c r="Q99" s="168"/>
    </row>
  </sheetData>
  <mergeCells count="136">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A6:B6"/>
    <mergeCell ref="E8:E9"/>
    <mergeCell ref="C10:C19"/>
    <mergeCell ref="D10:D19"/>
    <mergeCell ref="F20:F29"/>
    <mergeCell ref="G20:G29"/>
    <mergeCell ref="C20:C29"/>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G70:G79"/>
    <mergeCell ref="H70:H79"/>
    <mergeCell ref="J70:J79"/>
    <mergeCell ref="K70:K79"/>
    <mergeCell ref="L70:L79"/>
    <mergeCell ref="M70:M79"/>
    <mergeCell ref="N70:N79"/>
    <mergeCell ref="J60:J69"/>
    <mergeCell ref="K60:K69"/>
    <mergeCell ref="L60:L69"/>
    <mergeCell ref="M60:M69"/>
    <mergeCell ref="N60:N69"/>
    <mergeCell ref="L90:L99"/>
    <mergeCell ref="M90:M99"/>
    <mergeCell ref="N90:N99"/>
    <mergeCell ref="A90:A99"/>
    <mergeCell ref="B90:B99"/>
    <mergeCell ref="C90:C99"/>
    <mergeCell ref="D90:D99"/>
    <mergeCell ref="F90:F99"/>
    <mergeCell ref="G90:G99"/>
    <mergeCell ref="H90:H99"/>
    <mergeCell ref="J90:J99"/>
    <mergeCell ref="K90:K99"/>
  </mergeCells>
  <conditionalFormatting sqref="F10 F20 F30 F40 F50 F60 F70 F80 F9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30 G40 G50 G60 G70 G80 G9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30:I30 H40:I40 H50:I50 H60:I60 H70:I70 H80:I80 H90:I9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9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9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30 M40 M50 M60 M70 M80 M9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9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B1" zoomScale="70" zoomScaleNormal="70" workbookViewId="0">
      <selection activeCell="E40" sqref="E40"/>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53" t="s">
        <v>418</v>
      </c>
      <c r="C2" s="553"/>
      <c r="D2" s="553"/>
      <c r="E2" s="553"/>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419</v>
      </c>
      <c r="D4" s="58"/>
      <c r="E4" s="58" t="s">
        <v>420</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421</v>
      </c>
      <c r="D5" s="58"/>
      <c r="E5" s="60" t="s">
        <v>422</v>
      </c>
      <c r="F5" s="58" t="s">
        <v>420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423</v>
      </c>
      <c r="C6" s="103" t="s">
        <v>424</v>
      </c>
      <c r="D6" s="62">
        <v>0.04</v>
      </c>
      <c r="E6" s="63" t="s">
        <v>425</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426</v>
      </c>
      <c r="C7" s="103" t="s">
        <v>427</v>
      </c>
      <c r="D7" s="62">
        <v>0.09</v>
      </c>
      <c r="E7" s="63" t="s">
        <v>428</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429</v>
      </c>
      <c r="C8" s="103" t="s">
        <v>430</v>
      </c>
      <c r="D8" s="62">
        <v>0.28999999999999998</v>
      </c>
      <c r="E8" s="63" t="s">
        <v>431</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432</v>
      </c>
      <c r="C9" s="103" t="s">
        <v>433</v>
      </c>
      <c r="D9" s="62">
        <v>0.49</v>
      </c>
      <c r="E9" s="63" t="s">
        <v>434</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435</v>
      </c>
      <c r="C10" s="103" t="s">
        <v>436</v>
      </c>
      <c r="D10" s="62">
        <v>1</v>
      </c>
      <c r="E10" s="63" t="s">
        <v>437</v>
      </c>
      <c r="F10" s="64">
        <v>5</v>
      </c>
      <c r="G10" s="2"/>
      <c r="H10" s="2"/>
      <c r="I10" s="87" t="s">
        <v>438</v>
      </c>
      <c r="J10" s="2"/>
      <c r="K10" s="2"/>
      <c r="L10" s="2"/>
      <c r="M10" s="2"/>
      <c r="N10" s="2"/>
      <c r="O10" s="2"/>
      <c r="P10" s="2"/>
      <c r="Q10" s="2"/>
      <c r="R10" s="2"/>
      <c r="S10" s="2"/>
      <c r="T10" s="2"/>
      <c r="U10" s="2"/>
      <c r="V10" s="2"/>
      <c r="W10" s="2"/>
      <c r="X10" s="2"/>
      <c r="Y10" s="2"/>
      <c r="Z10" s="2"/>
      <c r="AA10" s="2"/>
      <c r="AB10" s="2"/>
      <c r="AC10" s="2"/>
      <c r="AD10" s="2"/>
      <c r="AE10" s="2"/>
    </row>
    <row r="11" spans="1:137" ht="16.5" hidden="1">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54" t="s">
        <v>439</v>
      </c>
      <c r="C14" s="554"/>
      <c r="D14" s="554"/>
      <c r="E14" s="554"/>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hidden="1">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hidden="1">
      <c r="A16" s="70"/>
      <c r="B16" s="94"/>
      <c r="C16" s="556" t="s">
        <v>299</v>
      </c>
      <c r="D16" s="556"/>
      <c r="E16" s="556"/>
      <c r="F16" s="95"/>
      <c r="G16" s="70"/>
      <c r="H16" s="70"/>
      <c r="I16" s="88" t="s">
        <v>294</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hidden="1" customHeight="1">
      <c r="A17" s="70"/>
      <c r="B17" s="61" t="s">
        <v>440</v>
      </c>
      <c r="C17" s="555" t="s">
        <v>335</v>
      </c>
      <c r="D17" s="555"/>
      <c r="E17" s="555"/>
      <c r="F17" s="96">
        <v>1</v>
      </c>
      <c r="G17" s="70"/>
      <c r="H17" s="70"/>
      <c r="I17" s="87" t="s">
        <v>299</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hidden="1">
      <c r="A18" s="70"/>
      <c r="B18" s="65" t="s">
        <v>441</v>
      </c>
      <c r="C18" s="555" t="s">
        <v>311</v>
      </c>
      <c r="D18" s="555"/>
      <c r="E18" s="555"/>
      <c r="F18" s="96">
        <v>2</v>
      </c>
      <c r="G18" s="70"/>
      <c r="H18" s="70"/>
      <c r="I18" s="87" t="s">
        <v>301</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hidden="1">
      <c r="A19" s="70"/>
      <c r="B19" s="66" t="s">
        <v>442</v>
      </c>
      <c r="C19" s="555" t="s">
        <v>300</v>
      </c>
      <c r="D19" s="555"/>
      <c r="E19" s="555"/>
      <c r="F19" s="96">
        <v>3</v>
      </c>
      <c r="G19" s="70"/>
      <c r="H19" s="70"/>
      <c r="I19" s="87" t="s">
        <v>304</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443</v>
      </c>
      <c r="C20" s="555" t="s">
        <v>353</v>
      </c>
      <c r="D20" s="555"/>
      <c r="E20" s="555"/>
      <c r="F20" s="96">
        <v>4</v>
      </c>
      <c r="G20" s="70"/>
      <c r="H20" s="70"/>
      <c r="I20" s="87" t="s">
        <v>325</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444</v>
      </c>
      <c r="C21" s="555" t="s">
        <v>342</v>
      </c>
      <c r="D21" s="555"/>
      <c r="E21" s="555"/>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57" t="s">
        <v>301</v>
      </c>
      <c r="D24" s="557"/>
      <c r="E24" s="557"/>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440</v>
      </c>
      <c r="C25" s="555" t="s">
        <v>355</v>
      </c>
      <c r="D25" s="555"/>
      <c r="E25" s="555"/>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441</v>
      </c>
      <c r="C26" s="555" t="s">
        <v>323</v>
      </c>
      <c r="D26" s="555"/>
      <c r="E26" s="555"/>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442</v>
      </c>
      <c r="C27" s="555" t="s">
        <v>302</v>
      </c>
      <c r="D27" s="555"/>
      <c r="E27" s="555"/>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hidden="1">
      <c r="A28" s="70"/>
      <c r="B28" s="76" t="s">
        <v>443</v>
      </c>
      <c r="C28" s="555" t="s">
        <v>445</v>
      </c>
      <c r="D28" s="555"/>
      <c r="E28" s="555"/>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hidden="1">
      <c r="A29" s="70"/>
      <c r="B29" s="77" t="s">
        <v>444</v>
      </c>
      <c r="C29" s="555" t="s">
        <v>446</v>
      </c>
      <c r="D29" s="555"/>
      <c r="E29" s="555"/>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56" t="s">
        <v>304</v>
      </c>
      <c r="D32" s="556"/>
      <c r="E32" s="556"/>
      <c r="F32" s="79"/>
      <c r="I32" s="78"/>
      <c r="J32" s="78"/>
      <c r="K32" s="78"/>
      <c r="L32" s="78"/>
      <c r="M32" s="78"/>
      <c r="N32" s="78"/>
      <c r="O32" s="78"/>
      <c r="P32" s="78"/>
      <c r="Q32" s="78"/>
      <c r="R32" s="78"/>
      <c r="S32" s="78"/>
    </row>
    <row r="33" spans="2:19" s="70" customFormat="1" ht="20.25">
      <c r="B33" s="61" t="s">
        <v>440</v>
      </c>
      <c r="C33" s="555" t="s">
        <v>305</v>
      </c>
      <c r="D33" s="555"/>
      <c r="E33" s="555"/>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441</v>
      </c>
      <c r="C34" s="555" t="s">
        <v>447</v>
      </c>
      <c r="D34" s="555"/>
      <c r="E34" s="555"/>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442</v>
      </c>
      <c r="C35" s="555" t="s">
        <v>315</v>
      </c>
      <c r="D35" s="555"/>
      <c r="E35" s="555"/>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443</v>
      </c>
      <c r="C36" s="555" t="s">
        <v>448</v>
      </c>
      <c r="D36" s="555"/>
      <c r="E36" s="555"/>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hidden="1">
      <c r="B37" s="68" t="s">
        <v>444</v>
      </c>
      <c r="C37" s="555" t="s">
        <v>449</v>
      </c>
      <c r="D37" s="555"/>
      <c r="E37" s="555"/>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hidden="1">
      <c r="B38" s="80"/>
      <c r="C38" s="80"/>
      <c r="D38" s="80"/>
      <c r="E38" s="80"/>
      <c r="F38" s="79"/>
      <c r="I38" s="78"/>
      <c r="J38" s="78"/>
      <c r="K38" s="78"/>
      <c r="L38" s="78"/>
      <c r="M38" s="78"/>
      <c r="N38" s="78"/>
      <c r="O38" s="78"/>
      <c r="P38" s="78"/>
      <c r="Q38" s="78"/>
      <c r="R38" s="78"/>
      <c r="S38" s="78"/>
    </row>
    <row r="39" spans="2:19" s="70" customFormat="1" ht="20.25" hidden="1">
      <c r="B39" s="80"/>
      <c r="C39" s="80"/>
      <c r="D39" s="80"/>
      <c r="E39" s="80"/>
      <c r="F39" s="79"/>
    </row>
    <row r="40" spans="2:19" s="70" customFormat="1" ht="20.25">
      <c r="B40" s="71"/>
      <c r="C40" s="556" t="s">
        <v>325</v>
      </c>
      <c r="D40" s="556"/>
      <c r="E40" s="556"/>
      <c r="F40" s="79"/>
    </row>
    <row r="41" spans="2:19" s="70" customFormat="1" ht="20.25">
      <c r="B41" s="98" t="s">
        <v>440</v>
      </c>
      <c r="C41" s="555" t="s">
        <v>450</v>
      </c>
      <c r="D41" s="555"/>
      <c r="E41" s="555"/>
      <c r="F41" s="97">
        <v>1</v>
      </c>
    </row>
    <row r="42" spans="2:19" s="70" customFormat="1" ht="20.25">
      <c r="B42" s="99" t="s">
        <v>441</v>
      </c>
      <c r="C42" s="555" t="s">
        <v>451</v>
      </c>
      <c r="D42" s="555"/>
      <c r="E42" s="555"/>
      <c r="F42" s="97">
        <v>2</v>
      </c>
    </row>
    <row r="43" spans="2:19" s="70" customFormat="1" ht="20.25" hidden="1">
      <c r="B43" s="100" t="s">
        <v>442</v>
      </c>
      <c r="C43" s="555" t="s">
        <v>326</v>
      </c>
      <c r="D43" s="555"/>
      <c r="E43" s="555"/>
      <c r="F43" s="97">
        <v>3</v>
      </c>
    </row>
    <row r="44" spans="2:19" s="70" customFormat="1" ht="20.25" hidden="1">
      <c r="B44" s="101" t="s">
        <v>443</v>
      </c>
      <c r="C44" s="555" t="s">
        <v>452</v>
      </c>
      <c r="D44" s="555"/>
      <c r="E44" s="555"/>
      <c r="F44" s="97">
        <v>4</v>
      </c>
    </row>
    <row r="45" spans="2:19" s="70" customFormat="1" ht="20.25" hidden="1">
      <c r="B45" s="102" t="s">
        <v>444</v>
      </c>
      <c r="C45" s="555" t="s">
        <v>453</v>
      </c>
      <c r="D45" s="555"/>
      <c r="E45" s="555"/>
      <c r="F45" s="97">
        <v>5</v>
      </c>
    </row>
    <row r="46" spans="2:19" s="70" customFormat="1" ht="20.25" hidden="1">
      <c r="B46" s="78"/>
      <c r="C46" s="78" t="s">
        <v>454</v>
      </c>
      <c r="D46" s="78"/>
      <c r="F46" s="79"/>
    </row>
    <row r="47" spans="2:19" s="70" customFormat="1" ht="20.25" hidden="1">
      <c r="B47" s="78"/>
      <c r="C47" s="78"/>
      <c r="D47" s="78"/>
      <c r="F47" s="79"/>
    </row>
    <row r="48" spans="2:19" s="70" customFormat="1" ht="20.25" hidden="1">
      <c r="B48" s="71"/>
      <c r="C48" s="557" t="s">
        <v>455</v>
      </c>
      <c r="D48" s="557"/>
      <c r="E48" s="557"/>
      <c r="F48" s="79"/>
    </row>
    <row r="49" spans="2:6" s="70" customFormat="1" ht="20.25" hidden="1" customHeight="1">
      <c r="B49" s="73" t="s">
        <v>440</v>
      </c>
      <c r="C49" s="558" t="s">
        <v>456</v>
      </c>
      <c r="D49" s="559"/>
      <c r="E49" s="560"/>
      <c r="F49" s="64">
        <v>1</v>
      </c>
    </row>
    <row r="50" spans="2:6" s="70" customFormat="1" ht="20.25" hidden="1" customHeight="1">
      <c r="B50" s="74" t="s">
        <v>441</v>
      </c>
      <c r="C50" s="558" t="s">
        <v>457</v>
      </c>
      <c r="D50" s="559"/>
      <c r="E50" s="560"/>
      <c r="F50" s="64">
        <v>2</v>
      </c>
    </row>
    <row r="51" spans="2:6" s="70" customFormat="1" ht="20.25" hidden="1" customHeight="1">
      <c r="B51" s="75" t="s">
        <v>442</v>
      </c>
      <c r="C51" s="558" t="s">
        <v>458</v>
      </c>
      <c r="D51" s="559"/>
      <c r="E51" s="560"/>
      <c r="F51" s="64">
        <v>3</v>
      </c>
    </row>
    <row r="52" spans="2:6" s="70" customFormat="1" ht="20.25" hidden="1" customHeight="1">
      <c r="B52" s="76" t="s">
        <v>443</v>
      </c>
      <c r="C52" s="558" t="s">
        <v>459</v>
      </c>
      <c r="D52" s="559"/>
      <c r="E52" s="560"/>
      <c r="F52" s="64">
        <v>4</v>
      </c>
    </row>
    <row r="53" spans="2:6" s="70" customFormat="1" ht="20.25" hidden="1" customHeight="1">
      <c r="B53" s="77" t="s">
        <v>444</v>
      </c>
      <c r="C53" s="558" t="s">
        <v>460</v>
      </c>
      <c r="D53" s="559"/>
      <c r="E53" s="560"/>
      <c r="F53" s="64">
        <v>5</v>
      </c>
    </row>
    <row r="54" spans="2:6" s="70" customFormat="1" ht="20.25" hidden="1">
      <c r="B54" s="78"/>
      <c r="C54" s="78"/>
      <c r="D54" s="78"/>
      <c r="E54" s="78"/>
      <c r="F54" s="79"/>
    </row>
    <row r="55" spans="2:6" s="70" customFormat="1" ht="20.25" hidden="1"/>
    <row r="56" spans="2:6" s="70" customFormat="1" ht="20.25" hidden="1" customHeight="1">
      <c r="B56" s="71"/>
      <c r="C56" s="90" t="s">
        <v>438</v>
      </c>
      <c r="D56" s="90"/>
      <c r="E56" s="90"/>
      <c r="F56" s="79"/>
    </row>
    <row r="57" spans="2:6" s="70" customFormat="1" ht="20.25" hidden="1" customHeight="1">
      <c r="B57" s="73" t="s">
        <v>440</v>
      </c>
      <c r="C57" s="561" t="s">
        <v>461</v>
      </c>
      <c r="D57" s="562"/>
      <c r="E57" s="563"/>
      <c r="F57" s="64">
        <v>1</v>
      </c>
    </row>
    <row r="58" spans="2:6" s="70" customFormat="1" ht="20.25" hidden="1" customHeight="1">
      <c r="B58" s="74" t="s">
        <v>441</v>
      </c>
      <c r="C58" s="561" t="s">
        <v>462</v>
      </c>
      <c r="D58" s="562"/>
      <c r="E58" s="563"/>
      <c r="F58" s="64">
        <v>2</v>
      </c>
    </row>
    <row r="59" spans="2:6" s="70" customFormat="1" ht="20.25" hidden="1" customHeight="1">
      <c r="B59" s="75" t="s">
        <v>442</v>
      </c>
      <c r="C59" s="561" t="s">
        <v>463</v>
      </c>
      <c r="D59" s="562"/>
      <c r="E59" s="563"/>
      <c r="F59" s="64">
        <v>3</v>
      </c>
    </row>
    <row r="60" spans="2:6" s="70" customFormat="1" ht="20.25" hidden="1" customHeight="1">
      <c r="B60" s="76" t="s">
        <v>443</v>
      </c>
      <c r="C60" s="561" t="s">
        <v>464</v>
      </c>
      <c r="D60" s="562"/>
      <c r="E60" s="563"/>
      <c r="F60" s="64">
        <v>4</v>
      </c>
    </row>
    <row r="61" spans="2:6" s="70" customFormat="1" ht="20.25" hidden="1" customHeight="1">
      <c r="B61" s="77" t="s">
        <v>444</v>
      </c>
      <c r="C61" s="561" t="s">
        <v>465</v>
      </c>
      <c r="D61" s="562"/>
      <c r="E61" s="563"/>
      <c r="F61" s="64">
        <v>5</v>
      </c>
    </row>
    <row r="62" spans="2:6" s="70" customFormat="1" ht="20.25" hidden="1">
      <c r="E62" s="81"/>
    </row>
    <row r="63" spans="2:6" s="70" customFormat="1" ht="20.25" hidden="1">
      <c r="E63" s="81"/>
    </row>
    <row r="64" spans="2:6" s="70" customFormat="1" ht="20.25" hidden="1">
      <c r="E64" s="81"/>
    </row>
    <row r="65" spans="5:5" s="70" customFormat="1" ht="20.25" hidden="1">
      <c r="E65" s="81"/>
    </row>
    <row r="66" spans="5:5" s="70" customFormat="1" ht="20.25" hidden="1">
      <c r="E66" s="81"/>
    </row>
    <row r="67" spans="5:5" s="70" customFormat="1" ht="20.25" hidden="1">
      <c r="E67" s="81"/>
    </row>
    <row r="68" spans="5:5" s="70" customFormat="1" ht="20.25" hidden="1">
      <c r="E68" s="81"/>
    </row>
    <row r="69" spans="5:5" s="70" customFormat="1" ht="20.25" hidden="1">
      <c r="E69" s="81"/>
    </row>
    <row r="70" spans="5:5" s="70" customFormat="1" ht="20.25" hidden="1">
      <c r="E70" s="81"/>
    </row>
    <row r="71" spans="5:5" s="70" customFormat="1" ht="20.25" hidden="1">
      <c r="E71" s="81"/>
    </row>
    <row r="72" spans="5:5" s="70" customFormat="1" ht="20.25" hidden="1">
      <c r="E72" s="81"/>
    </row>
    <row r="73" spans="5:5" s="70" customFormat="1" ht="20.25" hidden="1">
      <c r="E73" s="81"/>
    </row>
    <row r="74" spans="5:5" s="70" customFormat="1" ht="20.25" hidden="1">
      <c r="E74" s="81"/>
    </row>
    <row r="75" spans="5:5" s="70" customFormat="1" ht="20.25" hidden="1">
      <c r="E75" s="81"/>
    </row>
    <row r="76" spans="5:5" s="70" customFormat="1" ht="20.25" hidden="1">
      <c r="E76" s="81"/>
    </row>
    <row r="77" spans="5:5" s="70" customFormat="1" ht="20.25" hidden="1">
      <c r="E77" s="81"/>
    </row>
    <row r="78" spans="5:5" s="70" customFormat="1" ht="20.25" hidden="1">
      <c r="E78" s="81"/>
    </row>
    <row r="79" spans="5:5" s="70" customFormat="1" ht="20.25" hidden="1">
      <c r="E79" s="81"/>
    </row>
    <row r="80" spans="5:5" s="70" customFormat="1" ht="20.25" hidden="1">
      <c r="E80" s="81"/>
    </row>
    <row r="81" spans="5:5" s="70" customFormat="1" ht="20.25" hidden="1">
      <c r="E81" s="81"/>
    </row>
    <row r="82" spans="5:5" s="70" customFormat="1" ht="20.25" hidden="1">
      <c r="E82" s="81"/>
    </row>
    <row r="83" spans="5:5" s="70" customFormat="1" ht="20.25" hidden="1">
      <c r="E83" s="81"/>
    </row>
    <row r="84" spans="5:5" s="70" customFormat="1" ht="20.25" hidden="1">
      <c r="E84" s="81"/>
    </row>
    <row r="85" spans="5:5" s="70" customFormat="1" ht="20.25" hidden="1">
      <c r="E85" s="81"/>
    </row>
    <row r="86" spans="5:5" s="70" customFormat="1" ht="20.25" hidden="1">
      <c r="E86" s="81"/>
    </row>
    <row r="87" spans="5:5" s="70" customFormat="1" ht="20.25" hidden="1">
      <c r="E87" s="81"/>
    </row>
    <row r="88" spans="5:5" s="70" customFormat="1" ht="20.25" hidden="1">
      <c r="E88" s="81"/>
    </row>
    <row r="89" spans="5:5" s="70" customFormat="1" ht="20.25" hidden="1">
      <c r="E89" s="81"/>
    </row>
    <row r="90" spans="5:5" s="70" customFormat="1" ht="20.25" hidden="1">
      <c r="E90" s="81"/>
    </row>
    <row r="91" spans="5:5" s="70" customFormat="1" ht="20.25" hidden="1">
      <c r="E91" s="81"/>
    </row>
    <row r="92" spans="5:5" s="70" customFormat="1" ht="20.25" hidden="1">
      <c r="E92" s="81"/>
    </row>
    <row r="93" spans="5:5" s="70" customFormat="1" ht="20.25" hidden="1">
      <c r="E93" s="81"/>
    </row>
    <row r="94" spans="5:5" s="70" customFormat="1" ht="20.25" hidden="1">
      <c r="E94" s="81"/>
    </row>
    <row r="95" spans="5:5" s="70" customFormat="1" ht="20.25" hidden="1">
      <c r="E95" s="81"/>
    </row>
    <row r="96" spans="5:5" s="70" customFormat="1" ht="20.25" hidden="1">
      <c r="E96" s="81"/>
    </row>
    <row r="97" spans="5:5" s="70" customFormat="1" ht="20.25" hidden="1">
      <c r="E97" s="81"/>
    </row>
    <row r="98" spans="5:5" s="70" customFormat="1" ht="20.25" hidden="1">
      <c r="E98" s="81"/>
    </row>
    <row r="99" spans="5:5" s="70" customFormat="1" ht="20.25" hidden="1">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99"/>
  <sheetViews>
    <sheetView showGridLines="0" zoomScale="70" zoomScaleNormal="70" workbookViewId="0">
      <selection activeCell="E40" sqref="E4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66" t="s">
        <v>466</v>
      </c>
      <c r="C4" s="567"/>
      <c r="D4" s="567"/>
      <c r="E4" s="568" t="s">
        <v>467</v>
      </c>
      <c r="F4" s="568"/>
      <c r="G4" s="568"/>
      <c r="H4" s="568"/>
      <c r="I4" s="569"/>
      <c r="Q4" s="570" t="s">
        <v>468</v>
      </c>
      <c r="R4" s="570"/>
    </row>
    <row r="5" spans="2:19">
      <c r="B5" s="566"/>
      <c r="C5" s="567"/>
      <c r="D5" s="567"/>
      <c r="E5" s="568"/>
      <c r="F5" s="568"/>
      <c r="G5" s="568"/>
      <c r="H5" s="568"/>
      <c r="I5" s="569"/>
      <c r="Q5" s="570"/>
      <c r="R5" s="570"/>
    </row>
    <row r="6" spans="2:19">
      <c r="B6" s="566"/>
      <c r="C6" s="567"/>
      <c r="D6" s="567"/>
      <c r="E6" s="568"/>
      <c r="F6" s="568"/>
      <c r="G6" s="568"/>
      <c r="H6" s="568"/>
      <c r="I6" s="569"/>
      <c r="Q6" s="570"/>
      <c r="R6" s="570"/>
    </row>
    <row r="7" spans="2:19" ht="15.75" thickBot="1">
      <c r="B7" s="107"/>
      <c r="I7" s="108"/>
    </row>
    <row r="8" spans="2:19" ht="62.25" customHeight="1" thickBot="1">
      <c r="B8" s="571" t="s">
        <v>420</v>
      </c>
      <c r="C8" s="572"/>
      <c r="D8" s="50" t="s">
        <v>469</v>
      </c>
      <c r="E8" s="51">
        <v>5</v>
      </c>
      <c r="F8" s="51">
        <v>10</v>
      </c>
      <c r="G8" s="51">
        <v>15</v>
      </c>
      <c r="H8" s="51">
        <v>20</v>
      </c>
      <c r="I8" s="109">
        <v>25</v>
      </c>
      <c r="K8" s="573" t="s">
        <v>470</v>
      </c>
      <c r="L8" s="574"/>
      <c r="M8" s="574"/>
      <c r="N8" s="574"/>
      <c r="O8" s="574"/>
      <c r="P8" s="575"/>
      <c r="Q8" s="576" t="s">
        <v>471</v>
      </c>
      <c r="R8" s="576"/>
      <c r="S8" s="17" t="s">
        <v>472</v>
      </c>
    </row>
    <row r="9" spans="2:19" ht="62.25" customHeight="1" thickBot="1">
      <c r="B9" s="571"/>
      <c r="C9" s="572"/>
      <c r="D9" s="50" t="s">
        <v>473</v>
      </c>
      <c r="E9" s="52">
        <v>4</v>
      </c>
      <c r="F9" s="52">
        <v>8</v>
      </c>
      <c r="G9" s="51">
        <v>12</v>
      </c>
      <c r="H9" s="51">
        <v>16</v>
      </c>
      <c r="I9" s="109">
        <v>20</v>
      </c>
      <c r="K9" s="577" t="s">
        <v>474</v>
      </c>
      <c r="L9" s="578"/>
      <c r="M9" s="578"/>
      <c r="N9" s="578"/>
      <c r="O9" s="578"/>
      <c r="P9" s="578"/>
      <c r="Q9" s="579" t="s">
        <v>475</v>
      </c>
      <c r="R9" s="580"/>
      <c r="S9" s="17" t="s">
        <v>417</v>
      </c>
    </row>
    <row r="10" spans="2:19" ht="62.25" customHeight="1">
      <c r="B10" s="571"/>
      <c r="C10" s="572"/>
      <c r="D10" s="50" t="s">
        <v>476</v>
      </c>
      <c r="E10" s="52">
        <v>3</v>
      </c>
      <c r="F10" s="52">
        <v>6</v>
      </c>
      <c r="G10" s="52">
        <v>9</v>
      </c>
      <c r="H10" s="51">
        <v>12</v>
      </c>
      <c r="I10" s="109">
        <v>15</v>
      </c>
      <c r="K10" s="581" t="s">
        <v>442</v>
      </c>
      <c r="L10" s="582"/>
      <c r="M10" s="582"/>
      <c r="N10" s="582"/>
      <c r="O10" s="582"/>
      <c r="P10" s="582"/>
      <c r="Q10" s="576" t="s">
        <v>477</v>
      </c>
      <c r="R10" s="576"/>
      <c r="S10" s="17" t="s">
        <v>478</v>
      </c>
    </row>
    <row r="11" spans="2:19" ht="62.25" hidden="1" customHeight="1">
      <c r="B11" s="571"/>
      <c r="C11" s="572"/>
      <c r="D11" s="50" t="s">
        <v>479</v>
      </c>
      <c r="E11" s="53">
        <v>2</v>
      </c>
      <c r="F11" s="52">
        <v>4</v>
      </c>
      <c r="G11" s="52">
        <v>6</v>
      </c>
      <c r="H11" s="51">
        <v>8</v>
      </c>
      <c r="I11" s="109">
        <v>10</v>
      </c>
      <c r="K11" s="583" t="s">
        <v>480</v>
      </c>
      <c r="L11" s="584"/>
      <c r="M11" s="584"/>
      <c r="N11" s="584"/>
      <c r="O11" s="584"/>
      <c r="P11" s="584"/>
      <c r="Q11" s="576" t="s">
        <v>416</v>
      </c>
      <c r="R11" s="585"/>
      <c r="S11" s="17" t="s">
        <v>416</v>
      </c>
    </row>
    <row r="12" spans="2:19" ht="62.25" customHeight="1">
      <c r="B12" s="571"/>
      <c r="C12" s="572"/>
      <c r="D12" s="50" t="s">
        <v>481</v>
      </c>
      <c r="E12" s="53">
        <v>1</v>
      </c>
      <c r="F12" s="53">
        <v>2</v>
      </c>
      <c r="G12" s="52">
        <v>3</v>
      </c>
      <c r="H12" s="51">
        <v>4</v>
      </c>
      <c r="I12" s="109">
        <v>5</v>
      </c>
    </row>
    <row r="13" spans="2:19" ht="62.25" customHeight="1" thickBot="1">
      <c r="B13" s="110"/>
      <c r="C13" s="564" t="s">
        <v>482</v>
      </c>
      <c r="D13" s="565"/>
      <c r="E13" s="111" t="s">
        <v>483</v>
      </c>
      <c r="F13" s="111" t="s">
        <v>484</v>
      </c>
      <c r="G13" s="111" t="s">
        <v>485</v>
      </c>
      <c r="H13" s="111" t="s">
        <v>486</v>
      </c>
      <c r="I13" s="112" t="s">
        <v>487</v>
      </c>
    </row>
    <row r="15" spans="2:19" hidden="1"/>
    <row r="16" spans="2:19" hidden="1"/>
    <row r="17" spans="4:6" hidden="1">
      <c r="D17" s="17"/>
      <c r="E17" s="17"/>
      <c r="F17" s="17"/>
    </row>
    <row r="18" spans="4:6" ht="15.75" hidden="1">
      <c r="D18" s="22" t="s">
        <v>488</v>
      </c>
      <c r="E18" s="113" t="s">
        <v>480</v>
      </c>
      <c r="F18" s="113">
        <v>1</v>
      </c>
    </row>
    <row r="19" spans="4:6" hidden="1">
      <c r="D19" s="22" t="s">
        <v>489</v>
      </c>
      <c r="E19" s="22" t="s">
        <v>480</v>
      </c>
      <c r="F19" s="22">
        <v>2</v>
      </c>
    </row>
    <row r="20" spans="4:6">
      <c r="D20" s="22" t="s">
        <v>490</v>
      </c>
      <c r="E20" s="22" t="s">
        <v>442</v>
      </c>
      <c r="F20" s="22">
        <v>2</v>
      </c>
    </row>
    <row r="21" spans="4:6">
      <c r="D21" s="22" t="s">
        <v>491</v>
      </c>
      <c r="E21" s="22" t="s">
        <v>492</v>
      </c>
      <c r="F21" s="22">
        <v>3</v>
      </c>
    </row>
    <row r="22" spans="4:6">
      <c r="D22" s="22" t="s">
        <v>493</v>
      </c>
      <c r="E22" s="22" t="s">
        <v>470</v>
      </c>
      <c r="F22" s="22">
        <v>4</v>
      </c>
    </row>
    <row r="23" spans="4:6">
      <c r="D23" s="22" t="s">
        <v>494</v>
      </c>
      <c r="E23" s="22" t="s">
        <v>480</v>
      </c>
      <c r="F23" s="22">
        <v>1</v>
      </c>
    </row>
    <row r="24" spans="4:6">
      <c r="D24" s="22" t="s">
        <v>495</v>
      </c>
      <c r="E24" s="22" t="s">
        <v>442</v>
      </c>
      <c r="F24" s="22">
        <v>2</v>
      </c>
    </row>
    <row r="25" spans="4:6">
      <c r="D25" s="22" t="s">
        <v>496</v>
      </c>
      <c r="E25" s="22" t="s">
        <v>442</v>
      </c>
      <c r="F25" s="22">
        <v>2</v>
      </c>
    </row>
    <row r="26" spans="4:6">
      <c r="D26" s="22" t="s">
        <v>497</v>
      </c>
      <c r="E26" s="22" t="s">
        <v>474</v>
      </c>
      <c r="F26" s="22">
        <v>3</v>
      </c>
    </row>
    <row r="27" spans="4:6">
      <c r="D27" s="22" t="s">
        <v>498</v>
      </c>
      <c r="E27" s="22" t="s">
        <v>470</v>
      </c>
      <c r="F27" s="22">
        <v>4</v>
      </c>
    </row>
    <row r="28" spans="4:6" hidden="1">
      <c r="D28" s="22" t="s">
        <v>499</v>
      </c>
      <c r="E28" s="22" t="s">
        <v>442</v>
      </c>
      <c r="F28" s="22">
        <v>2</v>
      </c>
    </row>
    <row r="29" spans="4:6" hidden="1">
      <c r="D29" s="22" t="s">
        <v>500</v>
      </c>
      <c r="E29" s="22" t="s">
        <v>442</v>
      </c>
      <c r="F29" s="22">
        <v>2</v>
      </c>
    </row>
    <row r="30" spans="4:6">
      <c r="D30" s="22" t="s">
        <v>501</v>
      </c>
      <c r="E30" s="22" t="s">
        <v>442</v>
      </c>
      <c r="F30" s="22">
        <v>2</v>
      </c>
    </row>
    <row r="31" spans="4:6">
      <c r="D31" s="22" t="s">
        <v>502</v>
      </c>
      <c r="E31" s="22" t="s">
        <v>474</v>
      </c>
      <c r="F31" s="22">
        <v>3</v>
      </c>
    </row>
    <row r="32" spans="4:6">
      <c r="D32" s="22" t="s">
        <v>503</v>
      </c>
      <c r="E32" s="22" t="s">
        <v>470</v>
      </c>
      <c r="F32" s="22">
        <v>4</v>
      </c>
    </row>
    <row r="33" spans="4:6">
      <c r="D33" s="22" t="s">
        <v>504</v>
      </c>
      <c r="E33" s="22" t="s">
        <v>442</v>
      </c>
      <c r="F33" s="22">
        <v>2</v>
      </c>
    </row>
    <row r="34" spans="4:6">
      <c r="D34" s="22" t="s">
        <v>505</v>
      </c>
      <c r="E34" s="22" t="s">
        <v>442</v>
      </c>
      <c r="F34" s="22">
        <v>2</v>
      </c>
    </row>
    <row r="35" spans="4:6">
      <c r="D35" s="22" t="s">
        <v>506</v>
      </c>
      <c r="E35" s="22" t="s">
        <v>474</v>
      </c>
      <c r="F35" s="22">
        <v>3</v>
      </c>
    </row>
    <row r="36" spans="4:6">
      <c r="D36" s="22" t="s">
        <v>507</v>
      </c>
      <c r="E36" s="22" t="s">
        <v>474</v>
      </c>
      <c r="F36" s="22">
        <v>3</v>
      </c>
    </row>
    <row r="37" spans="4:6" hidden="1">
      <c r="D37" s="22" t="s">
        <v>508</v>
      </c>
      <c r="E37" s="22" t="s">
        <v>470</v>
      </c>
      <c r="F37" s="22">
        <v>4</v>
      </c>
    </row>
    <row r="38" spans="4:6" hidden="1">
      <c r="D38" s="22" t="s">
        <v>509</v>
      </c>
      <c r="E38" s="22" t="s">
        <v>474</v>
      </c>
      <c r="F38" s="22">
        <v>3</v>
      </c>
    </row>
    <row r="39" spans="4:6" hidden="1">
      <c r="D39" s="22" t="s">
        <v>510</v>
      </c>
      <c r="E39" s="22" t="s">
        <v>474</v>
      </c>
      <c r="F39" s="22">
        <v>3</v>
      </c>
    </row>
    <row r="40" spans="4:6">
      <c r="D40" s="22" t="s">
        <v>511</v>
      </c>
      <c r="E40" s="22" t="s">
        <v>474</v>
      </c>
      <c r="F40" s="22">
        <v>3</v>
      </c>
    </row>
    <row r="41" spans="4:6">
      <c r="D41" s="22" t="s">
        <v>512</v>
      </c>
      <c r="E41" s="22" t="s">
        <v>474</v>
      </c>
      <c r="F41" s="22">
        <v>3</v>
      </c>
    </row>
    <row r="42" spans="4:6">
      <c r="D42" s="22" t="s">
        <v>513</v>
      </c>
      <c r="E42" s="22" t="s">
        <v>470</v>
      </c>
      <c r="F42" s="22">
        <v>4</v>
      </c>
    </row>
    <row r="43" spans="4:6" hidden="1">
      <c r="D43" s="17"/>
      <c r="E43" s="17"/>
      <c r="F43" s="17"/>
    </row>
    <row r="44" spans="4:6" hidden="1"/>
    <row r="45" spans="4:6" hidden="1"/>
    <row r="46" spans="4:6" hidden="1"/>
    <row r="47" spans="4:6" hidden="1"/>
    <row r="48" spans="4:6"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C8" zoomScale="70" zoomScaleNormal="70" workbookViewId="0">
      <selection activeCell="M10" sqref="M1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6"/>
      <c r="B1" s="617"/>
      <c r="C1" s="620"/>
      <c r="D1" s="620"/>
      <c r="E1" s="620"/>
      <c r="F1" s="620"/>
      <c r="G1" s="620"/>
      <c r="H1" s="620"/>
      <c r="I1" s="620"/>
      <c r="J1" s="621"/>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8"/>
      <c r="B2" s="619"/>
      <c r="C2" s="622"/>
      <c r="D2" s="622"/>
      <c r="E2" s="622"/>
      <c r="F2" s="622"/>
      <c r="G2" s="622"/>
      <c r="H2" s="622"/>
      <c r="I2" s="622"/>
      <c r="J2" s="623"/>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2"/>
      <c r="D3" s="622"/>
      <c r="E3" s="622"/>
      <c r="F3" s="622"/>
      <c r="G3" s="622"/>
      <c r="H3" s="622"/>
      <c r="I3" s="622"/>
      <c r="J3" s="623"/>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7" t="s">
        <v>272</v>
      </c>
      <c r="B4" s="527"/>
      <c r="C4" s="499" t="s">
        <v>273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7" t="s">
        <v>274</v>
      </c>
      <c r="B5" s="527"/>
      <c r="C5" s="498" t="s">
        <v>39</v>
      </c>
      <c r="D5" s="498"/>
      <c r="E5" s="498"/>
      <c r="F5" s="498"/>
      <c r="G5" s="498"/>
      <c r="H5" s="498"/>
      <c r="I5" s="498"/>
      <c r="J5" s="498"/>
      <c r="K5" s="498"/>
      <c r="L5" s="498"/>
      <c r="M5" s="49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7" t="s">
        <v>275</v>
      </c>
      <c r="B6" s="527"/>
      <c r="C6" s="634" t="s">
        <v>276</v>
      </c>
      <c r="D6" s="635"/>
      <c r="E6" s="635"/>
      <c r="F6" s="635"/>
      <c r="G6" s="635"/>
      <c r="H6" s="635"/>
      <c r="I6" s="635"/>
      <c r="J6" s="635"/>
      <c r="K6" s="635"/>
      <c r="L6" s="635"/>
      <c r="M6" s="63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9" t="s">
        <v>514</v>
      </c>
      <c r="B7" s="630"/>
      <c r="C7" s="631"/>
      <c r="D7" s="632" t="s">
        <v>515</v>
      </c>
      <c r="E7" s="632"/>
      <c r="F7" s="632"/>
      <c r="G7" s="633" t="s">
        <v>516</v>
      </c>
      <c r="H7" s="624" t="s">
        <v>517</v>
      </c>
      <c r="I7" s="626" t="s">
        <v>518</v>
      </c>
      <c r="J7" s="627"/>
      <c r="K7" s="626" t="s">
        <v>519</v>
      </c>
      <c r="L7" s="627"/>
      <c r="M7" s="628" t="s">
        <v>520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214</v>
      </c>
      <c r="C8" s="35" t="s">
        <v>216</v>
      </c>
      <c r="D8" s="28" t="s">
        <v>226</v>
      </c>
      <c r="E8" s="28" t="s">
        <v>521</v>
      </c>
      <c r="F8" s="28" t="s">
        <v>522</v>
      </c>
      <c r="G8" s="633"/>
      <c r="H8" s="625"/>
      <c r="I8" s="29" t="s">
        <v>523</v>
      </c>
      <c r="J8" s="29" t="s">
        <v>524</v>
      </c>
      <c r="K8" s="29" t="s">
        <v>525</v>
      </c>
      <c r="L8" s="29" t="s">
        <v>526</v>
      </c>
      <c r="M8" s="62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4"/>
      <c r="B9" s="645"/>
      <c r="C9" s="645"/>
      <c r="D9" s="645"/>
      <c r="E9" s="645"/>
      <c r="F9" s="645"/>
      <c r="G9" s="64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6">
        <f>'7- Mapa Final'!A10</f>
        <v>1</v>
      </c>
      <c r="B10" s="609" t="str">
        <f>'7- Mapa Final'!B10</f>
        <v xml:space="preserve">Inadecuada planeación de la contratación  </v>
      </c>
      <c r="C10" s="609" t="str">
        <f>'7- Mapa Final'!C10</f>
        <v xml:space="preserve">El Plan Anual de Contratación no atienda las  necesidades y la oportunidad requerida por los procesos de la Entidad  </v>
      </c>
      <c r="D10" s="611" t="str">
        <f>'7- Mapa Final'!J10</f>
        <v>Baja - 2</v>
      </c>
      <c r="E10" s="613" t="str">
        <f>'7- Mapa Final'!K10</f>
        <v>Menor - 2</v>
      </c>
      <c r="F10" s="605" t="str">
        <f>'7- Mapa Final'!M10</f>
        <v>Moderado - 4</v>
      </c>
      <c r="G10" s="444" t="s">
        <v>416</v>
      </c>
      <c r="H10" s="640"/>
      <c r="I10" s="640"/>
      <c r="J10" s="640" t="s">
        <v>9</v>
      </c>
      <c r="K10" s="637">
        <v>45658</v>
      </c>
      <c r="L10" s="637">
        <v>45747</v>
      </c>
      <c r="M10" s="638" t="s">
        <v>527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hidden="1" customHeight="1">
      <c r="A11" s="647"/>
      <c r="B11" s="610"/>
      <c r="C11" s="610"/>
      <c r="D11" s="612"/>
      <c r="E11" s="614"/>
      <c r="F11" s="606"/>
      <c r="G11" s="445"/>
      <c r="H11" s="601"/>
      <c r="I11" s="601"/>
      <c r="J11" s="601"/>
      <c r="K11" s="601"/>
      <c r="L11" s="601"/>
      <c r="M11" s="63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7"/>
      <c r="B12" s="610"/>
      <c r="C12" s="610"/>
      <c r="D12" s="612"/>
      <c r="E12" s="614"/>
      <c r="F12" s="606"/>
      <c r="G12" s="445"/>
      <c r="H12" s="601"/>
      <c r="I12" s="601"/>
      <c r="J12" s="601"/>
      <c r="K12" s="601"/>
      <c r="L12" s="601"/>
      <c r="M12" s="63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7"/>
      <c r="B13" s="610"/>
      <c r="C13" s="610"/>
      <c r="D13" s="612"/>
      <c r="E13" s="614"/>
      <c r="F13" s="606"/>
      <c r="G13" s="445"/>
      <c r="H13" s="601"/>
      <c r="I13" s="601"/>
      <c r="J13" s="601"/>
      <c r="K13" s="601"/>
      <c r="L13" s="601"/>
      <c r="M13" s="63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7"/>
      <c r="B14" s="610"/>
      <c r="C14" s="610"/>
      <c r="D14" s="612"/>
      <c r="E14" s="614"/>
      <c r="F14" s="606"/>
      <c r="G14" s="445"/>
      <c r="H14" s="601"/>
      <c r="I14" s="601"/>
      <c r="J14" s="601"/>
      <c r="K14" s="601"/>
      <c r="L14" s="601"/>
      <c r="M14" s="63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7"/>
      <c r="B15" s="610"/>
      <c r="C15" s="610"/>
      <c r="D15" s="612"/>
      <c r="E15" s="614"/>
      <c r="F15" s="606"/>
      <c r="G15" s="445"/>
      <c r="H15" s="601"/>
      <c r="I15" s="601"/>
      <c r="J15" s="601"/>
      <c r="K15" s="601"/>
      <c r="L15" s="601"/>
      <c r="M15" s="63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7"/>
      <c r="B16" s="610"/>
      <c r="C16" s="610"/>
      <c r="D16" s="612"/>
      <c r="E16" s="614"/>
      <c r="F16" s="606"/>
      <c r="G16" s="445"/>
      <c r="H16" s="601"/>
      <c r="I16" s="601"/>
      <c r="J16" s="601"/>
      <c r="K16" s="601"/>
      <c r="L16" s="601"/>
      <c r="M16" s="63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7"/>
      <c r="B17" s="610"/>
      <c r="C17" s="610"/>
      <c r="D17" s="612"/>
      <c r="E17" s="614"/>
      <c r="F17" s="606"/>
      <c r="G17" s="445"/>
      <c r="H17" s="601"/>
      <c r="I17" s="601"/>
      <c r="J17" s="601"/>
      <c r="K17" s="601"/>
      <c r="L17" s="601"/>
      <c r="M17" s="63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7"/>
      <c r="B18" s="610"/>
      <c r="C18" s="610"/>
      <c r="D18" s="612"/>
      <c r="E18" s="614"/>
      <c r="F18" s="606"/>
      <c r="G18" s="445"/>
      <c r="H18" s="601"/>
      <c r="I18" s="601"/>
      <c r="J18" s="601"/>
      <c r="K18" s="601"/>
      <c r="L18" s="601"/>
      <c r="M18" s="63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47"/>
      <c r="B19" s="610"/>
      <c r="C19" s="610"/>
      <c r="D19" s="612"/>
      <c r="E19" s="614"/>
      <c r="F19" s="606"/>
      <c r="G19" s="445"/>
      <c r="H19" s="601"/>
      <c r="I19" s="601"/>
      <c r="J19" s="601"/>
      <c r="K19" s="601"/>
      <c r="L19" s="601"/>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6">
        <f>'7- Mapa Final'!A20</f>
        <v>2</v>
      </c>
      <c r="B20" s="609" t="str">
        <f>'7- Mapa Final'!B20</f>
        <v>Contratar   bienes o servicios que no cumplan con requisitos y  necesidades  de la Entidad</v>
      </c>
      <c r="C20" s="609" t="str">
        <f>'7- Mapa Final'!C20</f>
        <v xml:space="preserve">Que los procesos estructurados no  se ciñan a los   requisitos legales y a traves de elllo no se adquieran los bienes y servicios requeridos  </v>
      </c>
      <c r="D20" s="611" t="str">
        <f>'7- Mapa Final'!J20</f>
        <v>Muy Baja - 1</v>
      </c>
      <c r="E20" s="613" t="str">
        <f>'7- Mapa Final'!K20</f>
        <v>Moderado - 3</v>
      </c>
      <c r="F20" s="605" t="str">
        <f>'7- Mapa Final'!M20</f>
        <v>Moderado - 3</v>
      </c>
      <c r="G20" s="445"/>
      <c r="H20" s="601"/>
      <c r="I20" s="601"/>
      <c r="J20" s="601"/>
      <c r="K20" s="637">
        <v>45658</v>
      </c>
      <c r="L20" s="637">
        <v>45747</v>
      </c>
      <c r="M20" s="648" t="s">
        <v>528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7"/>
      <c r="B21" s="610"/>
      <c r="C21" s="610"/>
      <c r="D21" s="612"/>
      <c r="E21" s="614"/>
      <c r="F21" s="606"/>
      <c r="G21" s="445"/>
      <c r="H21" s="601"/>
      <c r="I21" s="601"/>
      <c r="J21" s="601"/>
      <c r="K21" s="601"/>
      <c r="L21" s="601"/>
      <c r="M21" s="60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7"/>
      <c r="B22" s="610"/>
      <c r="C22" s="610"/>
      <c r="D22" s="612"/>
      <c r="E22" s="614"/>
      <c r="F22" s="606"/>
      <c r="G22" s="445"/>
      <c r="H22" s="601"/>
      <c r="I22" s="601"/>
      <c r="J22" s="601"/>
      <c r="K22" s="601"/>
      <c r="L22" s="601"/>
      <c r="M22" s="60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7"/>
      <c r="B23" s="610"/>
      <c r="C23" s="610"/>
      <c r="D23" s="612"/>
      <c r="E23" s="614"/>
      <c r="F23" s="606"/>
      <c r="G23" s="445"/>
      <c r="H23" s="601"/>
      <c r="I23" s="601"/>
      <c r="J23" s="601"/>
      <c r="K23" s="601"/>
      <c r="L23" s="601"/>
      <c r="M23" s="60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7"/>
      <c r="B24" s="610"/>
      <c r="C24" s="610"/>
      <c r="D24" s="612"/>
      <c r="E24" s="614"/>
      <c r="F24" s="606"/>
      <c r="G24" s="445"/>
      <c r="H24" s="601"/>
      <c r="I24" s="601"/>
      <c r="J24" s="601"/>
      <c r="K24" s="601"/>
      <c r="L24" s="601"/>
      <c r="M24" s="60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7"/>
      <c r="B25" s="610"/>
      <c r="C25" s="610"/>
      <c r="D25" s="612"/>
      <c r="E25" s="614"/>
      <c r="F25" s="606"/>
      <c r="G25" s="445"/>
      <c r="H25" s="601"/>
      <c r="I25" s="601"/>
      <c r="J25" s="601"/>
      <c r="K25" s="601"/>
      <c r="L25" s="601"/>
      <c r="M25" s="603"/>
      <c r="N25" s="34"/>
      <c r="O25" s="34"/>
    </row>
    <row r="26" spans="1:169">
      <c r="A26" s="647"/>
      <c r="B26" s="610"/>
      <c r="C26" s="610"/>
      <c r="D26" s="612"/>
      <c r="E26" s="614"/>
      <c r="F26" s="606"/>
      <c r="G26" s="445"/>
      <c r="H26" s="601"/>
      <c r="I26" s="601"/>
      <c r="J26" s="601"/>
      <c r="K26" s="601"/>
      <c r="L26" s="601"/>
      <c r="M26" s="603"/>
      <c r="N26" s="34"/>
      <c r="O26" s="34"/>
    </row>
    <row r="27" spans="1:169" ht="15.75" customHeight="1">
      <c r="A27" s="647"/>
      <c r="B27" s="610"/>
      <c r="C27" s="610"/>
      <c r="D27" s="612"/>
      <c r="E27" s="614"/>
      <c r="F27" s="606"/>
      <c r="G27" s="445"/>
      <c r="H27" s="601"/>
      <c r="I27" s="601"/>
      <c r="J27" s="601"/>
      <c r="K27" s="601"/>
      <c r="L27" s="601"/>
      <c r="M27" s="603"/>
      <c r="N27" s="34"/>
      <c r="O27" s="34"/>
    </row>
    <row r="28" spans="1:169">
      <c r="A28" s="647"/>
      <c r="B28" s="610"/>
      <c r="C28" s="610"/>
      <c r="D28" s="612"/>
      <c r="E28" s="614"/>
      <c r="F28" s="606"/>
      <c r="G28" s="445"/>
      <c r="H28" s="601"/>
      <c r="I28" s="601"/>
      <c r="J28" s="601"/>
      <c r="K28" s="601"/>
      <c r="L28" s="601"/>
      <c r="M28" s="603"/>
      <c r="N28" s="34"/>
      <c r="O28" s="34"/>
    </row>
    <row r="29" spans="1:169" ht="15.75" customHeight="1">
      <c r="A29" s="647"/>
      <c r="B29" s="610"/>
      <c r="C29" s="610"/>
      <c r="D29" s="612"/>
      <c r="E29" s="614"/>
      <c r="F29" s="606"/>
      <c r="G29" s="445"/>
      <c r="H29" s="601"/>
      <c r="I29" s="601"/>
      <c r="J29" s="601"/>
      <c r="K29" s="601"/>
      <c r="L29" s="601"/>
      <c r="M29" s="603"/>
      <c r="N29" s="34"/>
      <c r="O29" s="34"/>
    </row>
    <row r="30" spans="1:169" s="26" customFormat="1" ht="12.75" customHeight="1">
      <c r="A30" s="646">
        <f>'7- Mapa Final'!A30</f>
        <v>3</v>
      </c>
      <c r="B30" s="609" t="str">
        <f>'7- Mapa Final'!B30</f>
        <v>Recibir bienes o servicios que  no cumplen   requisitos y condiciones pactadas</v>
      </c>
      <c r="C30" s="609" t="str">
        <f>'7- Mapa Final'!C30</f>
        <v>Los bienes y servicios recibidos no tenga la calidad  estipulada y no  permitan satisfacer las necesidades  iidentificados por los  procesos</v>
      </c>
      <c r="D30" s="611" t="str">
        <f>'7- Mapa Final'!J30</f>
        <v>Baja - 2</v>
      </c>
      <c r="E30" s="613" t="str">
        <f>'7- Mapa Final'!K30</f>
        <v>Moderado - 3</v>
      </c>
      <c r="F30" s="605" t="str">
        <f>'7- Mapa Final'!M30</f>
        <v>Moderado - 6</v>
      </c>
      <c r="G30" s="445" t="s">
        <v>416</v>
      </c>
      <c r="H30" s="601"/>
      <c r="I30" s="601"/>
      <c r="J30" s="601" t="s">
        <v>9</v>
      </c>
      <c r="K30" s="637">
        <v>45658</v>
      </c>
      <c r="L30" s="637">
        <v>45747</v>
      </c>
      <c r="M30" s="641" t="s">
        <v>529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47"/>
      <c r="B31" s="610"/>
      <c r="C31" s="610"/>
      <c r="D31" s="612"/>
      <c r="E31" s="614"/>
      <c r="F31" s="606"/>
      <c r="G31" s="445"/>
      <c r="H31" s="601"/>
      <c r="I31" s="601"/>
      <c r="J31" s="601"/>
      <c r="K31" s="601"/>
      <c r="L31" s="601"/>
      <c r="M31" s="64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47"/>
      <c r="B32" s="610"/>
      <c r="C32" s="610"/>
      <c r="D32" s="612"/>
      <c r="E32" s="614"/>
      <c r="F32" s="606"/>
      <c r="G32" s="445"/>
      <c r="H32" s="601"/>
      <c r="I32" s="601"/>
      <c r="J32" s="601"/>
      <c r="K32" s="601"/>
      <c r="L32" s="601"/>
      <c r="M32" s="64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47"/>
      <c r="B33" s="610"/>
      <c r="C33" s="610"/>
      <c r="D33" s="612"/>
      <c r="E33" s="614"/>
      <c r="F33" s="606"/>
      <c r="G33" s="445"/>
      <c r="H33" s="601"/>
      <c r="I33" s="601"/>
      <c r="J33" s="601"/>
      <c r="K33" s="601"/>
      <c r="L33" s="601"/>
      <c r="M33" s="64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47"/>
      <c r="B34" s="610"/>
      <c r="C34" s="610"/>
      <c r="D34" s="612"/>
      <c r="E34" s="614"/>
      <c r="F34" s="606"/>
      <c r="G34" s="445"/>
      <c r="H34" s="601"/>
      <c r="I34" s="601"/>
      <c r="J34" s="601"/>
      <c r="K34" s="601"/>
      <c r="L34" s="601"/>
      <c r="M34" s="64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47"/>
      <c r="B35" s="610"/>
      <c r="C35" s="610"/>
      <c r="D35" s="612"/>
      <c r="E35" s="614"/>
      <c r="F35" s="606"/>
      <c r="G35" s="445"/>
      <c r="H35" s="601"/>
      <c r="I35" s="601"/>
      <c r="J35" s="601"/>
      <c r="K35" s="601"/>
      <c r="L35" s="601"/>
      <c r="M35" s="649"/>
      <c r="N35" s="34"/>
      <c r="O35" s="34"/>
    </row>
    <row r="36" spans="1:169" ht="15.75" customHeight="1" thickBot="1">
      <c r="A36" s="647"/>
      <c r="B36" s="610"/>
      <c r="C36" s="610"/>
      <c r="D36" s="612"/>
      <c r="E36" s="614"/>
      <c r="F36" s="606"/>
      <c r="G36" s="445"/>
      <c r="H36" s="601"/>
      <c r="I36" s="601"/>
      <c r="J36" s="601"/>
      <c r="K36" s="601"/>
      <c r="L36" s="601"/>
      <c r="M36" s="649"/>
      <c r="N36" s="34"/>
      <c r="O36" s="34"/>
    </row>
    <row r="37" spans="1:169" ht="15" hidden="1" customHeight="1">
      <c r="A37" s="647"/>
      <c r="B37" s="610"/>
      <c r="C37" s="610"/>
      <c r="D37" s="612"/>
      <c r="E37" s="614"/>
      <c r="F37" s="606"/>
      <c r="G37" s="445"/>
      <c r="H37" s="601"/>
      <c r="I37" s="601"/>
      <c r="J37" s="601"/>
      <c r="K37" s="601"/>
      <c r="L37" s="601"/>
      <c r="M37" s="649"/>
      <c r="N37" s="34"/>
      <c r="O37" s="34"/>
    </row>
    <row r="38" spans="1:169" ht="15" hidden="1" customHeight="1">
      <c r="A38" s="647"/>
      <c r="B38" s="610"/>
      <c r="C38" s="610"/>
      <c r="D38" s="612"/>
      <c r="E38" s="614"/>
      <c r="F38" s="606"/>
      <c r="G38" s="445"/>
      <c r="H38" s="601"/>
      <c r="I38" s="601"/>
      <c r="J38" s="601"/>
      <c r="K38" s="601"/>
      <c r="L38" s="601"/>
      <c r="M38" s="649"/>
      <c r="N38" s="34"/>
      <c r="O38" s="34"/>
    </row>
    <row r="39" spans="1:169" ht="15.75" hidden="1" customHeight="1">
      <c r="A39" s="647"/>
      <c r="B39" s="610"/>
      <c r="C39" s="610"/>
      <c r="D39" s="612"/>
      <c r="E39" s="614"/>
      <c r="F39" s="606"/>
      <c r="G39" s="445"/>
      <c r="H39" s="601"/>
      <c r="I39" s="601"/>
      <c r="J39" s="601"/>
      <c r="K39" s="601"/>
      <c r="L39" s="601"/>
      <c r="M39" s="650"/>
      <c r="N39" s="34"/>
      <c r="O39" s="34"/>
    </row>
    <row r="40" spans="1:169" s="26" customFormat="1" ht="12.75" customHeight="1">
      <c r="A40" s="646">
        <f>'7- Mapa Final'!A40</f>
        <v>4</v>
      </c>
      <c r="B40" s="609" t="str">
        <f>'7- Mapa Final'!B40</f>
        <v>Pérdida de competencia para liquidar los contratos en términos  legales o contractuales</v>
      </c>
      <c r="C40" s="609" t="str">
        <f>'7- Mapa Final'!C40</f>
        <v>Se generen Pérdidas de competencia para liquidar los contratos en términos  legales o contractuales</v>
      </c>
      <c r="D40" s="611" t="str">
        <f>'7- Mapa Final'!J40</f>
        <v>Muy Baja - 1</v>
      </c>
      <c r="E40" s="613" t="str">
        <f>'7- Mapa Final'!K40</f>
        <v>Leve - 1</v>
      </c>
      <c r="F40" s="605" t="str">
        <f>'7- Mapa Final'!M40</f>
        <v>Bajo - 1</v>
      </c>
      <c r="G40" s="445" t="s">
        <v>416</v>
      </c>
      <c r="H40" s="601"/>
      <c r="I40" s="601"/>
      <c r="J40" s="601" t="s">
        <v>9</v>
      </c>
      <c r="K40" s="637">
        <v>45658</v>
      </c>
      <c r="L40" s="637">
        <v>45747</v>
      </c>
      <c r="M40" s="641" t="s">
        <v>530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47"/>
      <c r="B41" s="610"/>
      <c r="C41" s="610"/>
      <c r="D41" s="612"/>
      <c r="E41" s="614"/>
      <c r="F41" s="606"/>
      <c r="G41" s="445"/>
      <c r="H41" s="601"/>
      <c r="I41" s="601"/>
      <c r="J41" s="601"/>
      <c r="K41" s="601"/>
      <c r="L41" s="601"/>
      <c r="M41" s="64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29.25" customHeight="1">
      <c r="A42" s="647"/>
      <c r="B42" s="610"/>
      <c r="C42" s="610"/>
      <c r="D42" s="612"/>
      <c r="E42" s="614"/>
      <c r="F42" s="606"/>
      <c r="G42" s="445"/>
      <c r="H42" s="601"/>
      <c r="I42" s="601"/>
      <c r="J42" s="601"/>
      <c r="K42" s="601"/>
      <c r="L42" s="601"/>
      <c r="M42" s="64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647"/>
      <c r="B43" s="610"/>
      <c r="C43" s="610"/>
      <c r="D43" s="612"/>
      <c r="E43" s="614"/>
      <c r="F43" s="606"/>
      <c r="G43" s="445"/>
      <c r="H43" s="601"/>
      <c r="I43" s="601"/>
      <c r="J43" s="601"/>
      <c r="K43" s="601"/>
      <c r="L43" s="601"/>
      <c r="M43" s="64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647"/>
      <c r="B44" s="610"/>
      <c r="C44" s="610"/>
      <c r="D44" s="612"/>
      <c r="E44" s="614"/>
      <c r="F44" s="606"/>
      <c r="G44" s="445"/>
      <c r="H44" s="601"/>
      <c r="I44" s="601"/>
      <c r="J44" s="601"/>
      <c r="K44" s="601"/>
      <c r="L44" s="601"/>
      <c r="M44" s="64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hidden="1" customHeight="1">
      <c r="A45" s="647"/>
      <c r="B45" s="610"/>
      <c r="C45" s="610"/>
      <c r="D45" s="612"/>
      <c r="E45" s="614"/>
      <c r="F45" s="606"/>
      <c r="G45" s="445"/>
      <c r="H45" s="601"/>
      <c r="I45" s="601"/>
      <c r="J45" s="601"/>
      <c r="K45" s="601"/>
      <c r="L45" s="601"/>
      <c r="M45" s="642"/>
      <c r="N45" s="34"/>
      <c r="O45" s="34"/>
    </row>
    <row r="46" spans="1:169" ht="15" hidden="1" customHeight="1">
      <c r="A46" s="647"/>
      <c r="B46" s="610"/>
      <c r="C46" s="610"/>
      <c r="D46" s="612"/>
      <c r="E46" s="614"/>
      <c r="F46" s="606"/>
      <c r="G46" s="445"/>
      <c r="H46" s="601"/>
      <c r="I46" s="601"/>
      <c r="J46" s="601"/>
      <c r="K46" s="601"/>
      <c r="L46" s="601"/>
      <c r="M46" s="642"/>
      <c r="N46" s="34"/>
      <c r="O46" s="34"/>
    </row>
    <row r="47" spans="1:169" ht="15" hidden="1" customHeight="1">
      <c r="A47" s="647"/>
      <c r="B47" s="610"/>
      <c r="C47" s="610"/>
      <c r="D47" s="612"/>
      <c r="E47" s="614"/>
      <c r="F47" s="606"/>
      <c r="G47" s="445"/>
      <c r="H47" s="601"/>
      <c r="I47" s="601"/>
      <c r="J47" s="601"/>
      <c r="K47" s="601"/>
      <c r="L47" s="601"/>
      <c r="M47" s="642"/>
      <c r="N47" s="34"/>
      <c r="O47" s="34"/>
    </row>
    <row r="48" spans="1:169" ht="15" hidden="1" customHeight="1">
      <c r="A48" s="647"/>
      <c r="B48" s="610"/>
      <c r="C48" s="610"/>
      <c r="D48" s="612"/>
      <c r="E48" s="614"/>
      <c r="F48" s="606"/>
      <c r="G48" s="445"/>
      <c r="H48" s="601"/>
      <c r="I48" s="601"/>
      <c r="J48" s="601"/>
      <c r="K48" s="601"/>
      <c r="L48" s="601"/>
      <c r="M48" s="642"/>
      <c r="N48" s="34"/>
      <c r="O48" s="34"/>
    </row>
    <row r="49" spans="1:169" ht="15" hidden="1" customHeight="1">
      <c r="A49" s="647"/>
      <c r="B49" s="610"/>
      <c r="C49" s="610"/>
      <c r="D49" s="612"/>
      <c r="E49" s="614"/>
      <c r="F49" s="606"/>
      <c r="G49" s="445"/>
      <c r="H49" s="601"/>
      <c r="I49" s="601"/>
      <c r="J49" s="601"/>
      <c r="K49" s="601"/>
      <c r="L49" s="601"/>
      <c r="M49" s="643"/>
      <c r="N49" s="34"/>
      <c r="O49" s="34"/>
    </row>
    <row r="50" spans="1:169" s="26" customFormat="1" ht="12.75" hidden="1">
      <c r="A50" s="586">
        <f>'7- Mapa Final'!A50</f>
        <v>5</v>
      </c>
      <c r="B50" s="654" t="str">
        <f>'7- Mapa Final'!B50</f>
        <v>Recibir dádivas o beneficios a nombre propio o de terceros para direccionar   la contratación a un  proveedor o a   bienes o servicios específicos</v>
      </c>
      <c r="C50" s="654" t="str">
        <f>'7- Mapa Final'!C50</f>
        <v>Se puede presentar filtración de datos sensibles sobre  estudios y documentos contractuales o interposicion de influencias</v>
      </c>
      <c r="D50" s="651" t="str">
        <f>'7- Mapa Final'!J50</f>
        <v>Muy Baja - 1</v>
      </c>
      <c r="E50" s="598" t="str">
        <f>'7- Mapa Final'!K50</f>
        <v>Mayor - 4</v>
      </c>
      <c r="F50" s="595" t="str">
        <f>'7- Mapa Final'!M50</f>
        <v>Alto  - 4</v>
      </c>
      <c r="G50" s="531"/>
      <c r="H50" s="592"/>
      <c r="I50" s="592"/>
      <c r="J50" s="592"/>
      <c r="K50" s="592"/>
      <c r="L50" s="592"/>
      <c r="M50" s="58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 r="A51" s="587"/>
      <c r="B51" s="655"/>
      <c r="C51" s="655"/>
      <c r="D51" s="652"/>
      <c r="E51" s="599"/>
      <c r="F51" s="596"/>
      <c r="G51" s="532"/>
      <c r="H51" s="593"/>
      <c r="I51" s="593"/>
      <c r="J51" s="593"/>
      <c r="K51" s="593"/>
      <c r="L51" s="593"/>
      <c r="M51" s="59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 r="A52" s="587"/>
      <c r="B52" s="655"/>
      <c r="C52" s="655"/>
      <c r="D52" s="652"/>
      <c r="E52" s="599"/>
      <c r="F52" s="596"/>
      <c r="G52" s="532"/>
      <c r="H52" s="593"/>
      <c r="I52" s="593"/>
      <c r="J52" s="593"/>
      <c r="K52" s="593"/>
      <c r="L52" s="593"/>
      <c r="M52" s="59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 r="A53" s="587"/>
      <c r="B53" s="655"/>
      <c r="C53" s="655"/>
      <c r="D53" s="652"/>
      <c r="E53" s="599"/>
      <c r="F53" s="596"/>
      <c r="G53" s="532"/>
      <c r="H53" s="593"/>
      <c r="I53" s="593"/>
      <c r="J53" s="593"/>
      <c r="K53" s="593"/>
      <c r="L53" s="593"/>
      <c r="M53" s="59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hidden="1">
      <c r="A54" s="587"/>
      <c r="B54" s="655"/>
      <c r="C54" s="655"/>
      <c r="D54" s="652"/>
      <c r="E54" s="599"/>
      <c r="F54" s="596"/>
      <c r="G54" s="532"/>
      <c r="H54" s="593"/>
      <c r="I54" s="593"/>
      <c r="J54" s="593"/>
      <c r="K54" s="593"/>
      <c r="L54" s="593"/>
      <c r="M54" s="59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87"/>
      <c r="B55" s="655"/>
      <c r="C55" s="655"/>
      <c r="D55" s="652"/>
      <c r="E55" s="599"/>
      <c r="F55" s="596"/>
      <c r="G55" s="532"/>
      <c r="H55" s="593"/>
      <c r="I55" s="593"/>
      <c r="J55" s="593"/>
      <c r="K55" s="593"/>
      <c r="L55" s="593"/>
      <c r="M55" s="590"/>
      <c r="N55" s="34"/>
      <c r="O55" s="34"/>
    </row>
    <row r="56" spans="1:169" hidden="1">
      <c r="A56" s="587"/>
      <c r="B56" s="655"/>
      <c r="C56" s="655"/>
      <c r="D56" s="652"/>
      <c r="E56" s="599"/>
      <c r="F56" s="596"/>
      <c r="G56" s="532"/>
      <c r="H56" s="593"/>
      <c r="I56" s="593"/>
      <c r="J56" s="593"/>
      <c r="K56" s="593"/>
      <c r="L56" s="593"/>
      <c r="M56" s="590"/>
      <c r="N56" s="34"/>
      <c r="O56" s="34"/>
    </row>
    <row r="57" spans="1:169" hidden="1">
      <c r="A57" s="587"/>
      <c r="B57" s="655"/>
      <c r="C57" s="655"/>
      <c r="D57" s="652"/>
      <c r="E57" s="599"/>
      <c r="F57" s="596"/>
      <c r="G57" s="532"/>
      <c r="H57" s="593"/>
      <c r="I57" s="593"/>
      <c r="J57" s="593"/>
      <c r="K57" s="593"/>
      <c r="L57" s="593"/>
      <c r="M57" s="590"/>
      <c r="N57" s="34"/>
      <c r="O57" s="34"/>
    </row>
    <row r="58" spans="1:169" hidden="1">
      <c r="A58" s="587"/>
      <c r="B58" s="655"/>
      <c r="C58" s="655"/>
      <c r="D58" s="652"/>
      <c r="E58" s="599"/>
      <c r="F58" s="596"/>
      <c r="G58" s="532"/>
      <c r="H58" s="593"/>
      <c r="I58" s="593"/>
      <c r="J58" s="593"/>
      <c r="K58" s="593"/>
      <c r="L58" s="593"/>
      <c r="M58" s="590"/>
      <c r="N58" s="34"/>
      <c r="O58" s="34"/>
    </row>
    <row r="59" spans="1:169" ht="15.75" hidden="1" thickBot="1">
      <c r="A59" s="588"/>
      <c r="B59" s="656"/>
      <c r="C59" s="656"/>
      <c r="D59" s="653"/>
      <c r="E59" s="600"/>
      <c r="F59" s="597"/>
      <c r="G59" s="533"/>
      <c r="H59" s="594"/>
      <c r="I59" s="594"/>
      <c r="J59" s="594"/>
      <c r="K59" s="594"/>
      <c r="L59" s="594"/>
      <c r="M59" s="591"/>
      <c r="N59" s="34"/>
      <c r="O59" s="34"/>
    </row>
    <row r="60" spans="1:169" s="26" customFormat="1" ht="12.75" hidden="1" customHeight="1">
      <c r="A60" s="607">
        <f>'7- Mapa Final'!A60</f>
        <v>6</v>
      </c>
      <c r="B60" s="609" t="str">
        <f>'7- Mapa Final'!B60</f>
        <v>Ofrecer, prometer y entregar, aceptar o solicitar adiciones  de  contratos incurriendo en sobrecostos, durante la ejecución contractual, de forma indebida para obtener beneficio propio y/o de terceros</v>
      </c>
      <c r="C60" s="609" t="str">
        <f>'7- Mapa Final'!C60</f>
        <v xml:space="preserve">Cuando se solicita y/o se otorga el visto bueno jurídico para la adición de un contrato de forma indebida en beneficio  propio y/o de terceros </v>
      </c>
      <c r="D60" s="611" t="str">
        <f>'7- Mapa Final'!J60</f>
        <v>Muy Baja - 1</v>
      </c>
      <c r="E60" s="613" t="str">
        <f>'7- Mapa Final'!K60</f>
        <v>Menor - 2</v>
      </c>
      <c r="F60" s="605" t="str">
        <f>'7- Mapa Final'!M60</f>
        <v>Bajo - 2</v>
      </c>
      <c r="G60" s="445"/>
      <c r="H60" s="601"/>
      <c r="I60" s="601"/>
      <c r="J60" s="601"/>
      <c r="K60" s="601"/>
      <c r="L60" s="601"/>
      <c r="M60" s="60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08"/>
      <c r="B61" s="610"/>
      <c r="C61" s="610"/>
      <c r="D61" s="612"/>
      <c r="E61" s="614"/>
      <c r="F61" s="606"/>
      <c r="G61" s="445"/>
      <c r="H61" s="601"/>
      <c r="I61" s="601"/>
      <c r="J61" s="601"/>
      <c r="K61" s="601"/>
      <c r="L61" s="601"/>
      <c r="M61" s="60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08"/>
      <c r="B62" s="610"/>
      <c r="C62" s="610"/>
      <c r="D62" s="612"/>
      <c r="E62" s="614"/>
      <c r="F62" s="606"/>
      <c r="G62" s="445"/>
      <c r="H62" s="601"/>
      <c r="I62" s="601"/>
      <c r="J62" s="601"/>
      <c r="K62" s="601"/>
      <c r="L62" s="601"/>
      <c r="M62" s="60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08"/>
      <c r="B63" s="610"/>
      <c r="C63" s="610"/>
      <c r="D63" s="612"/>
      <c r="E63" s="614"/>
      <c r="F63" s="606"/>
      <c r="G63" s="445"/>
      <c r="H63" s="601"/>
      <c r="I63" s="601"/>
      <c r="J63" s="601"/>
      <c r="K63" s="601"/>
      <c r="L63" s="601"/>
      <c r="M63" s="60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08"/>
      <c r="B64" s="610"/>
      <c r="C64" s="610"/>
      <c r="D64" s="612"/>
      <c r="E64" s="614"/>
      <c r="F64" s="606"/>
      <c r="G64" s="445"/>
      <c r="H64" s="601"/>
      <c r="I64" s="601"/>
      <c r="J64" s="601"/>
      <c r="K64" s="601"/>
      <c r="L64" s="601"/>
      <c r="M64" s="60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08"/>
      <c r="B65" s="610"/>
      <c r="C65" s="610"/>
      <c r="D65" s="612"/>
      <c r="E65" s="614"/>
      <c r="F65" s="606"/>
      <c r="G65" s="445"/>
      <c r="H65" s="601"/>
      <c r="I65" s="601"/>
      <c r="J65" s="601"/>
      <c r="K65" s="601"/>
      <c r="L65" s="601"/>
      <c r="M65" s="603"/>
      <c r="N65" s="34"/>
      <c r="O65" s="34"/>
    </row>
    <row r="66" spans="1:15" hidden="1">
      <c r="A66" s="608"/>
      <c r="B66" s="610"/>
      <c r="C66" s="610"/>
      <c r="D66" s="612"/>
      <c r="E66" s="614"/>
      <c r="F66" s="606"/>
      <c r="G66" s="445"/>
      <c r="H66" s="601"/>
      <c r="I66" s="601"/>
      <c r="J66" s="601"/>
      <c r="K66" s="601"/>
      <c r="L66" s="601"/>
      <c r="M66" s="603"/>
      <c r="N66" s="34"/>
      <c r="O66" s="34"/>
    </row>
    <row r="67" spans="1:15" hidden="1">
      <c r="A67" s="608"/>
      <c r="B67" s="610"/>
      <c r="C67" s="610"/>
      <c r="D67" s="612"/>
      <c r="E67" s="614"/>
      <c r="F67" s="606"/>
      <c r="G67" s="445"/>
      <c r="H67" s="601"/>
      <c r="I67" s="601"/>
      <c r="J67" s="601"/>
      <c r="K67" s="601"/>
      <c r="L67" s="601"/>
      <c r="M67" s="603"/>
      <c r="N67" s="34"/>
      <c r="O67" s="34"/>
    </row>
    <row r="68" spans="1:15" hidden="1">
      <c r="A68" s="608"/>
      <c r="B68" s="610"/>
      <c r="C68" s="610"/>
      <c r="D68" s="612"/>
      <c r="E68" s="614"/>
      <c r="F68" s="606"/>
      <c r="G68" s="445"/>
      <c r="H68" s="601"/>
      <c r="I68" s="601"/>
      <c r="J68" s="601"/>
      <c r="K68" s="601"/>
      <c r="L68" s="601"/>
      <c r="M68" s="603"/>
      <c r="N68" s="34"/>
      <c r="O68" s="34"/>
    </row>
    <row r="69" spans="1:15" ht="15.75" hidden="1" thickBot="1">
      <c r="A69" s="608"/>
      <c r="B69" s="610"/>
      <c r="C69" s="610"/>
      <c r="D69" s="612"/>
      <c r="E69" s="614"/>
      <c r="F69" s="606"/>
      <c r="G69" s="446"/>
      <c r="H69" s="602"/>
      <c r="I69" s="602"/>
      <c r="J69" s="602"/>
      <c r="K69" s="602"/>
      <c r="L69" s="602"/>
      <c r="M69" s="604"/>
      <c r="N69" s="34"/>
      <c r="O69" s="34"/>
    </row>
    <row r="70" spans="1:15" ht="15" hidden="1" customHeight="1">
      <c r="A70" s="607">
        <f>'7- Mapa Final'!A70</f>
        <v>7</v>
      </c>
      <c r="B70" s="609"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9" t="str">
        <f>'7- Mapa Final'!C70</f>
        <v>Cuando  se direccionan los requisitos habilitanes y técnicos para favorecer  indebidamente ciertos proponentes (pliegos sastre).</v>
      </c>
      <c r="D70" s="611" t="str">
        <f>'7- Mapa Final'!J70</f>
        <v>Muy Baja - 1</v>
      </c>
      <c r="E70" s="613" t="str">
        <f>'7- Mapa Final'!K70</f>
        <v>Moderado - 3</v>
      </c>
      <c r="F70" s="605" t="str">
        <f>'7- Mapa Final'!M70</f>
        <v>Moderado - 3</v>
      </c>
      <c r="G70" s="445"/>
      <c r="H70" s="601"/>
      <c r="I70" s="601"/>
      <c r="J70" s="601"/>
      <c r="K70" s="601"/>
      <c r="L70" s="601"/>
      <c r="M70" s="603"/>
    </row>
    <row r="71" spans="1:15" hidden="1">
      <c r="A71" s="608"/>
      <c r="B71" s="610"/>
      <c r="C71" s="610"/>
      <c r="D71" s="612"/>
      <c r="E71" s="614"/>
      <c r="F71" s="606"/>
      <c r="G71" s="445"/>
      <c r="H71" s="601"/>
      <c r="I71" s="601"/>
      <c r="J71" s="601"/>
      <c r="K71" s="601"/>
      <c r="L71" s="601"/>
      <c r="M71" s="603"/>
    </row>
    <row r="72" spans="1:15" hidden="1">
      <c r="A72" s="608"/>
      <c r="B72" s="610"/>
      <c r="C72" s="610"/>
      <c r="D72" s="612"/>
      <c r="E72" s="614"/>
      <c r="F72" s="606"/>
      <c r="G72" s="445"/>
      <c r="H72" s="601"/>
      <c r="I72" s="601"/>
      <c r="J72" s="601"/>
      <c r="K72" s="601"/>
      <c r="L72" s="601"/>
      <c r="M72" s="603"/>
    </row>
    <row r="73" spans="1:15" hidden="1">
      <c r="A73" s="608"/>
      <c r="B73" s="610"/>
      <c r="C73" s="610"/>
      <c r="D73" s="612"/>
      <c r="E73" s="614"/>
      <c r="F73" s="606"/>
      <c r="G73" s="445"/>
      <c r="H73" s="601"/>
      <c r="I73" s="601"/>
      <c r="J73" s="601"/>
      <c r="K73" s="601"/>
      <c r="L73" s="601"/>
      <c r="M73" s="603"/>
    </row>
    <row r="74" spans="1:15" hidden="1">
      <c r="A74" s="608"/>
      <c r="B74" s="610"/>
      <c r="C74" s="610"/>
      <c r="D74" s="612"/>
      <c r="E74" s="614"/>
      <c r="F74" s="606"/>
      <c r="G74" s="445"/>
      <c r="H74" s="601"/>
      <c r="I74" s="601"/>
      <c r="J74" s="601"/>
      <c r="K74" s="601"/>
      <c r="L74" s="601"/>
      <c r="M74" s="603"/>
    </row>
    <row r="75" spans="1:15" hidden="1">
      <c r="A75" s="608"/>
      <c r="B75" s="610"/>
      <c r="C75" s="610"/>
      <c r="D75" s="612"/>
      <c r="E75" s="614"/>
      <c r="F75" s="606"/>
      <c r="G75" s="445"/>
      <c r="H75" s="601"/>
      <c r="I75" s="601"/>
      <c r="J75" s="601"/>
      <c r="K75" s="601"/>
      <c r="L75" s="601"/>
      <c r="M75" s="603"/>
    </row>
    <row r="76" spans="1:15" hidden="1">
      <c r="A76" s="608"/>
      <c r="B76" s="610"/>
      <c r="C76" s="610"/>
      <c r="D76" s="612"/>
      <c r="E76" s="614"/>
      <c r="F76" s="606"/>
      <c r="G76" s="445"/>
      <c r="H76" s="601"/>
      <c r="I76" s="601"/>
      <c r="J76" s="601"/>
      <c r="K76" s="601"/>
      <c r="L76" s="601"/>
      <c r="M76" s="603"/>
    </row>
    <row r="77" spans="1:15" hidden="1">
      <c r="A77" s="608"/>
      <c r="B77" s="610"/>
      <c r="C77" s="610"/>
      <c r="D77" s="612"/>
      <c r="E77" s="614"/>
      <c r="F77" s="606"/>
      <c r="G77" s="445"/>
      <c r="H77" s="601"/>
      <c r="I77" s="601"/>
      <c r="J77" s="601"/>
      <c r="K77" s="601"/>
      <c r="L77" s="601"/>
      <c r="M77" s="603"/>
    </row>
    <row r="78" spans="1:15" hidden="1">
      <c r="A78" s="608"/>
      <c r="B78" s="610"/>
      <c r="C78" s="610"/>
      <c r="D78" s="612"/>
      <c r="E78" s="614"/>
      <c r="F78" s="606"/>
      <c r="G78" s="445"/>
      <c r="H78" s="601"/>
      <c r="I78" s="601"/>
      <c r="J78" s="601"/>
      <c r="K78" s="601"/>
      <c r="L78" s="601"/>
      <c r="M78" s="603"/>
    </row>
    <row r="79" spans="1:15" ht="15.75" hidden="1" thickBot="1">
      <c r="A79" s="608"/>
      <c r="B79" s="610"/>
      <c r="C79" s="610"/>
      <c r="D79" s="612"/>
      <c r="E79" s="614"/>
      <c r="F79" s="606"/>
      <c r="G79" s="446"/>
      <c r="H79" s="602"/>
      <c r="I79" s="602"/>
      <c r="J79" s="602"/>
      <c r="K79" s="602"/>
      <c r="L79" s="602"/>
      <c r="M79" s="604"/>
    </row>
    <row r="80" spans="1:15" ht="15" hidden="1" customHeight="1">
      <c r="A80" s="607">
        <f>'7- Mapa Final'!A80</f>
        <v>8</v>
      </c>
      <c r="B80" s="609" t="str">
        <f>'7- Mapa Final'!B80</f>
        <v xml:space="preserve">Ofrecer, prometer y entregar, aceptar o solicitar una dádiva en beneficio propio o de un tercero para evitar ser objeto de sanción contractual </v>
      </c>
      <c r="C80" s="609" t="str">
        <f>'7- Mapa Final'!C80</f>
        <v xml:space="preserve">Cuando se abstiene de imponer una sanción contractual, cuando jurídicamente es procedente, con ocasión de una  dádiva en beneficio propio o de un tercero </v>
      </c>
      <c r="D80" s="611" t="str">
        <f>'7- Mapa Final'!J80</f>
        <v>Muy Baja - 1</v>
      </c>
      <c r="E80" s="613" t="str">
        <f>'7- Mapa Final'!K80</f>
        <v>Moderado - 3</v>
      </c>
      <c r="F80" s="605" t="str">
        <f>'7- Mapa Final'!M80</f>
        <v>Moderado - 3</v>
      </c>
      <c r="G80" s="445"/>
      <c r="H80" s="601"/>
      <c r="I80" s="601"/>
      <c r="J80" s="601"/>
      <c r="K80" s="601"/>
      <c r="L80" s="601"/>
      <c r="M80" s="603"/>
    </row>
    <row r="81" spans="1:13" hidden="1">
      <c r="A81" s="608"/>
      <c r="B81" s="610"/>
      <c r="C81" s="610"/>
      <c r="D81" s="612"/>
      <c r="E81" s="614"/>
      <c r="F81" s="606"/>
      <c r="G81" s="445"/>
      <c r="H81" s="601"/>
      <c r="I81" s="601"/>
      <c r="J81" s="601"/>
      <c r="K81" s="601"/>
      <c r="L81" s="601"/>
      <c r="M81" s="603"/>
    </row>
    <row r="82" spans="1:13" hidden="1">
      <c r="A82" s="608"/>
      <c r="B82" s="610"/>
      <c r="C82" s="610"/>
      <c r="D82" s="612"/>
      <c r="E82" s="614"/>
      <c r="F82" s="606"/>
      <c r="G82" s="445"/>
      <c r="H82" s="601"/>
      <c r="I82" s="601"/>
      <c r="J82" s="601"/>
      <c r="K82" s="601"/>
      <c r="L82" s="601"/>
      <c r="M82" s="603"/>
    </row>
    <row r="83" spans="1:13" hidden="1">
      <c r="A83" s="608"/>
      <c r="B83" s="610"/>
      <c r="C83" s="610"/>
      <c r="D83" s="612"/>
      <c r="E83" s="614"/>
      <c r="F83" s="606"/>
      <c r="G83" s="445"/>
      <c r="H83" s="601"/>
      <c r="I83" s="601"/>
      <c r="J83" s="601"/>
      <c r="K83" s="601"/>
      <c r="L83" s="601"/>
      <c r="M83" s="603"/>
    </row>
    <row r="84" spans="1:13" hidden="1">
      <c r="A84" s="608"/>
      <c r="B84" s="610"/>
      <c r="C84" s="610"/>
      <c r="D84" s="612"/>
      <c r="E84" s="614"/>
      <c r="F84" s="606"/>
      <c r="G84" s="445"/>
      <c r="H84" s="601"/>
      <c r="I84" s="601"/>
      <c r="J84" s="601"/>
      <c r="K84" s="601"/>
      <c r="L84" s="601"/>
      <c r="M84" s="603"/>
    </row>
    <row r="85" spans="1:13" hidden="1">
      <c r="A85" s="608"/>
      <c r="B85" s="610"/>
      <c r="C85" s="610"/>
      <c r="D85" s="612"/>
      <c r="E85" s="614"/>
      <c r="F85" s="606"/>
      <c r="G85" s="445"/>
      <c r="H85" s="601"/>
      <c r="I85" s="601"/>
      <c r="J85" s="601"/>
      <c r="K85" s="601"/>
      <c r="L85" s="601"/>
      <c r="M85" s="603"/>
    </row>
    <row r="86" spans="1:13" hidden="1">
      <c r="A86" s="608"/>
      <c r="B86" s="610"/>
      <c r="C86" s="610"/>
      <c r="D86" s="612"/>
      <c r="E86" s="614"/>
      <c r="F86" s="606"/>
      <c r="G86" s="445"/>
      <c r="H86" s="601"/>
      <c r="I86" s="601"/>
      <c r="J86" s="601"/>
      <c r="K86" s="601"/>
      <c r="L86" s="601"/>
      <c r="M86" s="603"/>
    </row>
    <row r="87" spans="1:13" hidden="1">
      <c r="A87" s="608"/>
      <c r="B87" s="610"/>
      <c r="C87" s="610"/>
      <c r="D87" s="612"/>
      <c r="E87" s="614"/>
      <c r="F87" s="606"/>
      <c r="G87" s="445"/>
      <c r="H87" s="601"/>
      <c r="I87" s="601"/>
      <c r="J87" s="601"/>
      <c r="K87" s="601"/>
      <c r="L87" s="601"/>
      <c r="M87" s="603"/>
    </row>
    <row r="88" spans="1:13" hidden="1">
      <c r="A88" s="608"/>
      <c r="B88" s="610"/>
      <c r="C88" s="610"/>
      <c r="D88" s="612"/>
      <c r="E88" s="614"/>
      <c r="F88" s="606"/>
      <c r="G88" s="445"/>
      <c r="H88" s="601"/>
      <c r="I88" s="601"/>
      <c r="J88" s="601"/>
      <c r="K88" s="601"/>
      <c r="L88" s="601"/>
      <c r="M88" s="603"/>
    </row>
    <row r="89" spans="1:13" ht="15.75" hidden="1" thickBot="1">
      <c r="A89" s="608"/>
      <c r="B89" s="610"/>
      <c r="C89" s="610"/>
      <c r="D89" s="612"/>
      <c r="E89" s="614"/>
      <c r="F89" s="606"/>
      <c r="G89" s="446"/>
      <c r="H89" s="602"/>
      <c r="I89" s="602"/>
      <c r="J89" s="602"/>
      <c r="K89" s="602"/>
      <c r="L89" s="602"/>
      <c r="M89" s="604"/>
    </row>
    <row r="90" spans="1:13" ht="15" hidden="1" customHeight="1">
      <c r="A90" s="607">
        <f>'7- Mapa Final'!A90</f>
        <v>9</v>
      </c>
      <c r="B90" s="609" t="str">
        <f>'7- Mapa Final'!B90</f>
        <v>Ofrecer, prometer y entregar, aceptar o solicitar una ventaja indebida  para influir o direccionar el cumplimiento de una evaluación de la oferta para satisfacer un interés personal, de manera directa o indirecta o por interpuesta persona.</v>
      </c>
      <c r="C90" s="609" t="str">
        <f>'7- Mapa Final'!C90</f>
        <v>Cuando  se direccionan las evaluaciones para favorecer  indebidamente ciertos proponentes</v>
      </c>
      <c r="D90" s="611" t="str">
        <f>'7- Mapa Final'!J90</f>
        <v>Muy Baja - 1</v>
      </c>
      <c r="E90" s="613" t="str">
        <f>'7- Mapa Final'!K90</f>
        <v>Mayor - 4</v>
      </c>
      <c r="F90" s="605" t="str">
        <f>'7- Mapa Final'!M90</f>
        <v>Alto  - 4</v>
      </c>
      <c r="G90" s="445"/>
      <c r="H90" s="601"/>
      <c r="I90" s="601"/>
      <c r="J90" s="601"/>
      <c r="K90" s="601"/>
      <c r="L90" s="601"/>
      <c r="M90" s="603"/>
    </row>
    <row r="91" spans="1:13" hidden="1">
      <c r="A91" s="608"/>
      <c r="B91" s="610"/>
      <c r="C91" s="610"/>
      <c r="D91" s="612"/>
      <c r="E91" s="614"/>
      <c r="F91" s="606"/>
      <c r="G91" s="445"/>
      <c r="H91" s="601"/>
      <c r="I91" s="601"/>
      <c r="J91" s="601"/>
      <c r="K91" s="601"/>
      <c r="L91" s="601"/>
      <c r="M91" s="603"/>
    </row>
    <row r="92" spans="1:13" hidden="1">
      <c r="A92" s="608"/>
      <c r="B92" s="610"/>
      <c r="C92" s="610"/>
      <c r="D92" s="612"/>
      <c r="E92" s="614"/>
      <c r="F92" s="606"/>
      <c r="G92" s="445"/>
      <c r="H92" s="601"/>
      <c r="I92" s="601"/>
      <c r="J92" s="601"/>
      <c r="K92" s="601"/>
      <c r="L92" s="601"/>
      <c r="M92" s="603"/>
    </row>
    <row r="93" spans="1:13" hidden="1">
      <c r="A93" s="608"/>
      <c r="B93" s="610"/>
      <c r="C93" s="610"/>
      <c r="D93" s="612"/>
      <c r="E93" s="614"/>
      <c r="F93" s="606"/>
      <c r="G93" s="445"/>
      <c r="H93" s="601"/>
      <c r="I93" s="601"/>
      <c r="J93" s="601"/>
      <c r="K93" s="601"/>
      <c r="L93" s="601"/>
      <c r="M93" s="603"/>
    </row>
    <row r="94" spans="1:13" hidden="1">
      <c r="A94" s="608"/>
      <c r="B94" s="610"/>
      <c r="C94" s="610"/>
      <c r="D94" s="612"/>
      <c r="E94" s="614"/>
      <c r="F94" s="606"/>
      <c r="G94" s="445"/>
      <c r="H94" s="601"/>
      <c r="I94" s="601"/>
      <c r="J94" s="601"/>
      <c r="K94" s="601"/>
      <c r="L94" s="601"/>
      <c r="M94" s="603"/>
    </row>
    <row r="95" spans="1:13" hidden="1">
      <c r="A95" s="608"/>
      <c r="B95" s="610"/>
      <c r="C95" s="610"/>
      <c r="D95" s="612"/>
      <c r="E95" s="614"/>
      <c r="F95" s="606"/>
      <c r="G95" s="445"/>
      <c r="H95" s="601"/>
      <c r="I95" s="601"/>
      <c r="J95" s="601"/>
      <c r="K95" s="601"/>
      <c r="L95" s="601"/>
      <c r="M95" s="603"/>
    </row>
    <row r="96" spans="1:13" hidden="1">
      <c r="A96" s="608"/>
      <c r="B96" s="610"/>
      <c r="C96" s="610"/>
      <c r="D96" s="612"/>
      <c r="E96" s="614"/>
      <c r="F96" s="606"/>
      <c r="G96" s="445"/>
      <c r="H96" s="601"/>
      <c r="I96" s="601"/>
      <c r="J96" s="601"/>
      <c r="K96" s="601"/>
      <c r="L96" s="601"/>
      <c r="M96" s="603"/>
    </row>
    <row r="97" spans="1:13" hidden="1">
      <c r="A97" s="608"/>
      <c r="B97" s="610"/>
      <c r="C97" s="610"/>
      <c r="D97" s="612"/>
      <c r="E97" s="614"/>
      <c r="F97" s="606"/>
      <c r="G97" s="445"/>
      <c r="H97" s="601"/>
      <c r="I97" s="601"/>
      <c r="J97" s="601"/>
      <c r="K97" s="601"/>
      <c r="L97" s="601"/>
      <c r="M97" s="603"/>
    </row>
    <row r="98" spans="1:13" hidden="1">
      <c r="A98" s="608"/>
      <c r="B98" s="610"/>
      <c r="C98" s="610"/>
      <c r="D98" s="612"/>
      <c r="E98" s="614"/>
      <c r="F98" s="606"/>
      <c r="G98" s="445"/>
      <c r="H98" s="601"/>
      <c r="I98" s="601"/>
      <c r="J98" s="601"/>
      <c r="K98" s="601"/>
      <c r="L98" s="601"/>
      <c r="M98" s="603"/>
    </row>
    <row r="99" spans="1:13" ht="15.75" hidden="1" thickBot="1">
      <c r="A99" s="608"/>
      <c r="B99" s="610"/>
      <c r="C99" s="610"/>
      <c r="D99" s="612"/>
      <c r="E99" s="614"/>
      <c r="F99" s="606"/>
      <c r="G99" s="446"/>
      <c r="H99" s="602"/>
      <c r="I99" s="602"/>
      <c r="J99" s="602"/>
      <c r="K99" s="602"/>
      <c r="L99" s="602"/>
      <c r="M99" s="604"/>
    </row>
  </sheetData>
  <mergeCells count="134">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 ref="A50:A59"/>
    <mergeCell ref="M50:M59"/>
    <mergeCell ref="L50:L59"/>
    <mergeCell ref="K50:K59"/>
    <mergeCell ref="J50:J59"/>
    <mergeCell ref="I50:I59"/>
    <mergeCell ref="H50:H59"/>
    <mergeCell ref="G50:G59"/>
    <mergeCell ref="F50:F59"/>
    <mergeCell ref="E50:E5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A80:E80 A90:E90">
    <cfRule type="containsText" dxfId="121" priority="813" operator="containsText" text="3- Moderado">
      <formula>NOT(ISERROR(SEARCH("3- Moderado",A10)))</formula>
    </cfRule>
    <cfRule type="containsText" dxfId="120" priority="814" operator="containsText" text="6- Moderado">
      <formula>NOT(ISERROR(SEARCH("6-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69" operator="containsText" text="3- Moderado">
      <formula>NOT(ISERROR(SEARCH("3- Moderado",C8)))</formula>
    </cfRule>
    <cfRule type="containsText" dxfId="114" priority="170" operator="containsText" text="6- Moderado">
      <formula>NOT(ISERROR(SEARCH("6- Moderado",C8)))</formula>
    </cfRule>
    <cfRule type="containsText" dxfId="113" priority="171" operator="containsText" text="4- Moderado">
      <formula>NOT(ISERROR(SEARCH("4- Moderado",C8)))</formula>
    </cfRule>
    <cfRule type="containsText" dxfId="112" priority="172" operator="containsText" text="3- Bajo">
      <formula>NOT(ISERROR(SEARCH("3- Bajo",C8)))</formula>
    </cfRule>
    <cfRule type="containsText" dxfId="111" priority="173" operator="containsText" text="4- Bajo">
      <formula>NOT(ISERROR(SEARCH("4- Bajo",C8)))</formula>
    </cfRule>
    <cfRule type="containsText" dxfId="110" priority="174" operator="containsText" text="1- Bajo">
      <formula>NOT(ISERROR(SEARCH("1- Bajo",C8)))</formula>
    </cfRule>
  </conditionalFormatting>
  <conditionalFormatting sqref="D10:D9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99">
    <cfRule type="containsText" dxfId="104" priority="29" operator="containsText" text="Catastrófico">
      <formula>NOT(ISERROR(SEARCH("Catastrófico",E10)))</formula>
    </cfRule>
    <cfRule type="containsText" dxfId="103" priority="30" operator="containsText" text="Mayor">
      <formula>NOT(ISERROR(SEARCH("Mayor",E10)))</formula>
    </cfRule>
    <cfRule type="containsText" dxfId="102" priority="31" operator="containsText" text="Menor">
      <formula>NOT(ISERROR(SEARCH("Menor",E10)))</formula>
    </cfRule>
    <cfRule type="containsText" dxfId="101" priority="32" operator="containsText" text="Leve">
      <formula>NOT(ISERROR(SEARCH("Leve",E10)))</formula>
    </cfRule>
  </conditionalFormatting>
  <conditionalFormatting sqref="E10:F99">
    <cfRule type="containsText" dxfId="100" priority="37" operator="containsText" text="Moderado">
      <formula>NOT(ISERROR(SEARCH("Moderado",E10)))</formula>
    </cfRule>
  </conditionalFormatting>
  <conditionalFormatting sqref="F10:F99">
    <cfRule type="colorScale" priority="1490">
      <colorScale>
        <cfvo type="min"/>
        <cfvo type="max"/>
        <color rgb="FFFF7128"/>
        <color rgb="FFFFEF9C"/>
      </colorScale>
    </cfRule>
  </conditionalFormatting>
  <conditionalFormatting sqref="F10:F99">
    <cfRule type="containsText" dxfId="99" priority="52" operator="containsText" text="Bajo">
      <formula>NOT(ISERROR(SEARCH("Bajo",F10)))</formula>
    </cfRule>
    <cfRule type="containsText" dxfId="98" priority="53" operator="containsText" text="Moderado">
      <formula>NOT(ISERROR(SEARCH("Moderado",F10)))</formula>
    </cfRule>
    <cfRule type="containsText" dxfId="97" priority="54" operator="containsText" text="Alto">
      <formula>NOT(ISERROR(SEARCH("Alto",F10)))</formula>
    </cfRule>
    <cfRule type="containsText" dxfId="96" priority="55"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9"/>
  <sheetViews>
    <sheetView showGridLines="0" tabSelected="1" zoomScale="70" zoomScaleNormal="7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6"/>
      <c r="B1" s="617"/>
      <c r="C1" s="620"/>
      <c r="D1" s="620"/>
      <c r="E1" s="620"/>
      <c r="F1" s="620"/>
      <c r="G1" s="620"/>
      <c r="H1" s="620"/>
      <c r="I1" s="620"/>
      <c r="J1" s="621"/>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8"/>
      <c r="B2" s="619"/>
      <c r="C2" s="622"/>
      <c r="D2" s="622"/>
      <c r="E2" s="622"/>
      <c r="F2" s="622"/>
      <c r="G2" s="622"/>
      <c r="H2" s="622"/>
      <c r="I2" s="622"/>
      <c r="J2" s="623"/>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2"/>
      <c r="D3" s="622"/>
      <c r="E3" s="622"/>
      <c r="F3" s="622"/>
      <c r="G3" s="622"/>
      <c r="H3" s="622"/>
      <c r="I3" s="622"/>
      <c r="J3" s="623"/>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7" t="s">
        <v>272</v>
      </c>
      <c r="B4" s="527"/>
      <c r="C4" s="499" t="s">
        <v>273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7" t="s">
        <v>274</v>
      </c>
      <c r="B5" s="527"/>
      <c r="C5" s="498" t="s">
        <v>39</v>
      </c>
      <c r="D5" s="498"/>
      <c r="E5" s="498"/>
      <c r="F5" s="498"/>
      <c r="G5" s="498"/>
      <c r="H5" s="498"/>
      <c r="I5" s="498"/>
      <c r="J5" s="498"/>
      <c r="K5" s="498"/>
      <c r="L5" s="498"/>
      <c r="M5" s="49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7" t="s">
        <v>275</v>
      </c>
      <c r="B6" s="527"/>
      <c r="C6" s="634" t="s">
        <v>276</v>
      </c>
      <c r="D6" s="635"/>
      <c r="E6" s="635"/>
      <c r="F6" s="635"/>
      <c r="G6" s="635"/>
      <c r="H6" s="635"/>
      <c r="I6" s="635"/>
      <c r="J6" s="635"/>
      <c r="K6" s="635"/>
      <c r="L6" s="635"/>
      <c r="M6" s="63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9" t="s">
        <v>514</v>
      </c>
      <c r="B7" s="630"/>
      <c r="C7" s="631"/>
      <c r="D7" s="632" t="s">
        <v>515</v>
      </c>
      <c r="E7" s="632"/>
      <c r="F7" s="632"/>
      <c r="G7" s="633" t="s">
        <v>516</v>
      </c>
      <c r="H7" s="624" t="s">
        <v>517</v>
      </c>
      <c r="I7" s="626" t="s">
        <v>518</v>
      </c>
      <c r="J7" s="627"/>
      <c r="K7" s="626" t="s">
        <v>519</v>
      </c>
      <c r="L7" s="627"/>
      <c r="M7" s="628" t="s">
        <v>531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214</v>
      </c>
      <c r="C8" s="35" t="s">
        <v>216</v>
      </c>
      <c r="D8" s="28" t="s">
        <v>226</v>
      </c>
      <c r="E8" s="28" t="s">
        <v>521</v>
      </c>
      <c r="F8" s="28" t="s">
        <v>522</v>
      </c>
      <c r="G8" s="633"/>
      <c r="H8" s="625"/>
      <c r="I8" s="29" t="s">
        <v>523</v>
      </c>
      <c r="J8" s="29" t="s">
        <v>524</v>
      </c>
      <c r="K8" s="29" t="s">
        <v>525</v>
      </c>
      <c r="L8" s="29" t="s">
        <v>526</v>
      </c>
      <c r="M8" s="62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44"/>
      <c r="B9" s="645"/>
      <c r="C9" s="645"/>
      <c r="D9" s="645"/>
      <c r="E9" s="645"/>
      <c r="F9" s="645"/>
      <c r="G9" s="64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6">
        <f>'7- Mapa Final'!A10</f>
        <v>1</v>
      </c>
      <c r="B10" s="609" t="str">
        <f>'7- Mapa Final'!B10</f>
        <v xml:space="preserve">Inadecuada planeación de la contratación  </v>
      </c>
      <c r="C10" s="609" t="str">
        <f>'7- Mapa Final'!C10</f>
        <v xml:space="preserve">El Plan Anual de Contratación no atienda las  necesidades y la oportunidad requerida por los procesos de la Entidad  </v>
      </c>
      <c r="D10" s="611" t="str">
        <f>'7- Mapa Final'!J10</f>
        <v>Baja - 2</v>
      </c>
      <c r="E10" s="613" t="str">
        <f>'7- Mapa Final'!K10</f>
        <v>Menor - 2</v>
      </c>
      <c r="F10" s="605" t="str">
        <f>'7- Mapa Final'!M10</f>
        <v>Moderado - 4</v>
      </c>
      <c r="G10" s="444" t="s">
        <v>416</v>
      </c>
      <c r="H10" s="640"/>
      <c r="I10" s="640"/>
      <c r="J10" s="640" t="s">
        <v>532</v>
      </c>
      <c r="K10" s="637">
        <v>45748</v>
      </c>
      <c r="L10" s="637">
        <v>45838</v>
      </c>
      <c r="M10" s="638" t="s">
        <v>527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hidden="1" customHeight="1">
      <c r="A11" s="647"/>
      <c r="B11" s="610"/>
      <c r="C11" s="610"/>
      <c r="D11" s="612"/>
      <c r="E11" s="614"/>
      <c r="F11" s="606"/>
      <c r="G11" s="445"/>
      <c r="H11" s="601"/>
      <c r="I11" s="601"/>
      <c r="J11" s="601"/>
      <c r="K11" s="601"/>
      <c r="L11" s="601"/>
      <c r="M11" s="63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7"/>
      <c r="B12" s="610"/>
      <c r="C12" s="610"/>
      <c r="D12" s="612"/>
      <c r="E12" s="614"/>
      <c r="F12" s="606"/>
      <c r="G12" s="445"/>
      <c r="H12" s="601"/>
      <c r="I12" s="601"/>
      <c r="J12" s="601"/>
      <c r="K12" s="601"/>
      <c r="L12" s="601"/>
      <c r="M12" s="63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7"/>
      <c r="B13" s="610"/>
      <c r="C13" s="610"/>
      <c r="D13" s="612"/>
      <c r="E13" s="614"/>
      <c r="F13" s="606"/>
      <c r="G13" s="445"/>
      <c r="H13" s="601"/>
      <c r="I13" s="601"/>
      <c r="J13" s="601"/>
      <c r="K13" s="601"/>
      <c r="L13" s="601"/>
      <c r="M13" s="63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thickBot="1">
      <c r="A14" s="647"/>
      <c r="B14" s="610"/>
      <c r="C14" s="610"/>
      <c r="D14" s="612"/>
      <c r="E14" s="614"/>
      <c r="F14" s="606"/>
      <c r="G14" s="445"/>
      <c r="H14" s="601"/>
      <c r="I14" s="601"/>
      <c r="J14" s="601"/>
      <c r="K14" s="601"/>
      <c r="L14" s="601"/>
      <c r="M14" s="63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hidden="1" customHeight="1">
      <c r="A15" s="647"/>
      <c r="B15" s="610"/>
      <c r="C15" s="610"/>
      <c r="D15" s="612"/>
      <c r="E15" s="614"/>
      <c r="F15" s="606"/>
      <c r="G15" s="445"/>
      <c r="H15" s="601"/>
      <c r="I15" s="601"/>
      <c r="J15" s="601"/>
      <c r="K15" s="601"/>
      <c r="L15" s="601"/>
      <c r="M15" s="63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hidden="1" customHeight="1">
      <c r="A16" s="647"/>
      <c r="B16" s="610"/>
      <c r="C16" s="610"/>
      <c r="D16" s="612"/>
      <c r="E16" s="614"/>
      <c r="F16" s="606"/>
      <c r="G16" s="445"/>
      <c r="H16" s="601"/>
      <c r="I16" s="601"/>
      <c r="J16" s="601"/>
      <c r="K16" s="601"/>
      <c r="L16" s="601"/>
      <c r="M16" s="63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hidden="1" customHeight="1">
      <c r="A17" s="647"/>
      <c r="B17" s="610"/>
      <c r="C17" s="610"/>
      <c r="D17" s="612"/>
      <c r="E17" s="614"/>
      <c r="F17" s="606"/>
      <c r="G17" s="445"/>
      <c r="H17" s="601"/>
      <c r="I17" s="601"/>
      <c r="J17" s="601"/>
      <c r="K17" s="601"/>
      <c r="L17" s="601"/>
      <c r="M17" s="63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hidden="1" customHeight="1">
      <c r="A18" s="647"/>
      <c r="B18" s="610"/>
      <c r="C18" s="610"/>
      <c r="D18" s="612"/>
      <c r="E18" s="614"/>
      <c r="F18" s="606"/>
      <c r="G18" s="445"/>
      <c r="H18" s="601"/>
      <c r="I18" s="601"/>
      <c r="J18" s="601"/>
      <c r="K18" s="601"/>
      <c r="L18" s="601"/>
      <c r="M18" s="63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hidden="1" customHeight="1">
      <c r="A19" s="647"/>
      <c r="B19" s="610"/>
      <c r="C19" s="610"/>
      <c r="D19" s="612"/>
      <c r="E19" s="614"/>
      <c r="F19" s="606"/>
      <c r="G19" s="445"/>
      <c r="H19" s="601"/>
      <c r="I19" s="601"/>
      <c r="J19" s="601"/>
      <c r="K19" s="601"/>
      <c r="L19" s="601"/>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46">
        <f>'7- Mapa Final'!A20</f>
        <v>2</v>
      </c>
      <c r="B20" s="609" t="str">
        <f>'7- Mapa Final'!B20</f>
        <v>Contratar   bienes o servicios que no cumplan con requisitos y  necesidades  de la Entidad</v>
      </c>
      <c r="C20" s="609" t="str">
        <f>'7- Mapa Final'!C20</f>
        <v xml:space="preserve">Que los procesos estructurados no  se ciñan a los   requisitos legales y a traves de elllo no se adquieran los bienes y servicios requeridos  </v>
      </c>
      <c r="D20" s="611" t="str">
        <f>'7- Mapa Final'!J20</f>
        <v>Muy Baja - 1</v>
      </c>
      <c r="E20" s="613" t="str">
        <f>'7- Mapa Final'!K20</f>
        <v>Moderado - 3</v>
      </c>
      <c r="F20" s="605" t="str">
        <f>'7- Mapa Final'!M20</f>
        <v>Moderado - 3</v>
      </c>
      <c r="G20" s="445" t="s">
        <v>416</v>
      </c>
      <c r="H20" s="601"/>
      <c r="I20" s="601"/>
      <c r="J20" s="601" t="s">
        <v>532</v>
      </c>
      <c r="K20" s="637">
        <v>45748</v>
      </c>
      <c r="L20" s="637">
        <v>45838</v>
      </c>
      <c r="M20" s="648" t="s">
        <v>528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647"/>
      <c r="B21" s="610"/>
      <c r="C21" s="610"/>
      <c r="D21" s="612"/>
      <c r="E21" s="614"/>
      <c r="F21" s="606"/>
      <c r="G21" s="445"/>
      <c r="H21" s="601"/>
      <c r="I21" s="601"/>
      <c r="J21" s="601"/>
      <c r="K21" s="601"/>
      <c r="L21" s="601"/>
      <c r="M21" s="60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647"/>
      <c r="B22" s="610"/>
      <c r="C22" s="610"/>
      <c r="D22" s="612"/>
      <c r="E22" s="614"/>
      <c r="F22" s="606"/>
      <c r="G22" s="445"/>
      <c r="H22" s="601"/>
      <c r="I22" s="601"/>
      <c r="J22" s="601"/>
      <c r="K22" s="601"/>
      <c r="L22" s="601"/>
      <c r="M22" s="60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647"/>
      <c r="B23" s="610"/>
      <c r="C23" s="610"/>
      <c r="D23" s="612"/>
      <c r="E23" s="614"/>
      <c r="F23" s="606"/>
      <c r="G23" s="445"/>
      <c r="H23" s="601"/>
      <c r="I23" s="601"/>
      <c r="J23" s="601"/>
      <c r="K23" s="601"/>
      <c r="L23" s="601"/>
      <c r="M23" s="60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7"/>
      <c r="B24" s="610"/>
      <c r="C24" s="610"/>
      <c r="D24" s="612"/>
      <c r="E24" s="614"/>
      <c r="F24" s="606"/>
      <c r="G24" s="445"/>
      <c r="H24" s="601"/>
      <c r="I24" s="601"/>
      <c r="J24" s="601"/>
      <c r="K24" s="601"/>
      <c r="L24" s="601"/>
      <c r="M24" s="60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7"/>
      <c r="B25" s="610"/>
      <c r="C25" s="610"/>
      <c r="D25" s="612"/>
      <c r="E25" s="614"/>
      <c r="F25" s="606"/>
      <c r="G25" s="445"/>
      <c r="H25" s="601"/>
      <c r="I25" s="601"/>
      <c r="J25" s="601"/>
      <c r="K25" s="601"/>
      <c r="L25" s="601"/>
      <c r="M25" s="603"/>
      <c r="N25" s="34"/>
      <c r="O25" s="34"/>
    </row>
    <row r="26" spans="1:169">
      <c r="A26" s="647"/>
      <c r="B26" s="610"/>
      <c r="C26" s="610"/>
      <c r="D26" s="612"/>
      <c r="E26" s="614"/>
      <c r="F26" s="606"/>
      <c r="G26" s="445"/>
      <c r="H26" s="601"/>
      <c r="I26" s="601"/>
      <c r="J26" s="601"/>
      <c r="K26" s="601"/>
      <c r="L26" s="601"/>
      <c r="M26" s="603"/>
      <c r="N26" s="34"/>
      <c r="O26" s="34"/>
    </row>
    <row r="27" spans="1:169" ht="15.75" customHeight="1" thickBot="1">
      <c r="A27" s="647"/>
      <c r="B27" s="610"/>
      <c r="C27" s="610"/>
      <c r="D27" s="612"/>
      <c r="E27" s="614"/>
      <c r="F27" s="606"/>
      <c r="G27" s="445"/>
      <c r="H27" s="601"/>
      <c r="I27" s="601"/>
      <c r="J27" s="601"/>
      <c r="K27" s="601"/>
      <c r="L27" s="601"/>
      <c r="M27" s="603"/>
      <c r="N27" s="34"/>
      <c r="O27" s="34"/>
    </row>
    <row r="28" spans="1:169" ht="15" hidden="1" customHeight="1">
      <c r="A28" s="647"/>
      <c r="B28" s="610"/>
      <c r="C28" s="610"/>
      <c r="D28" s="612"/>
      <c r="E28" s="614"/>
      <c r="F28" s="606"/>
      <c r="G28" s="445"/>
      <c r="H28" s="601"/>
      <c r="I28" s="601"/>
      <c r="J28" s="601"/>
      <c r="K28" s="601"/>
      <c r="L28" s="601"/>
      <c r="M28" s="603"/>
      <c r="N28" s="34"/>
      <c r="O28" s="34"/>
    </row>
    <row r="29" spans="1:169" ht="15.75" hidden="1" customHeight="1">
      <c r="A29" s="647"/>
      <c r="B29" s="610"/>
      <c r="C29" s="610"/>
      <c r="D29" s="612"/>
      <c r="E29" s="614"/>
      <c r="F29" s="606"/>
      <c r="G29" s="445"/>
      <c r="H29" s="601"/>
      <c r="I29" s="601"/>
      <c r="J29" s="601"/>
      <c r="K29" s="601"/>
      <c r="L29" s="601"/>
      <c r="M29" s="603"/>
      <c r="N29" s="34"/>
      <c r="O29" s="34"/>
    </row>
    <row r="30" spans="1:169" s="26" customFormat="1" ht="12.75" customHeight="1">
      <c r="A30" s="646">
        <f>'7- Mapa Final'!A30</f>
        <v>3</v>
      </c>
      <c r="B30" s="609" t="str">
        <f>'7- Mapa Final'!B30</f>
        <v>Recibir bienes o servicios que  no cumplen   requisitos y condiciones pactadas</v>
      </c>
      <c r="C30" s="609" t="str">
        <f>'7- Mapa Final'!C30</f>
        <v>Los bienes y servicios recibidos no tenga la calidad  estipulada y no  permitan satisfacer las necesidades  iidentificados por los  procesos</v>
      </c>
      <c r="D30" s="611" t="str">
        <f>'7- Mapa Final'!J30</f>
        <v>Baja - 2</v>
      </c>
      <c r="E30" s="613" t="str">
        <f>'7- Mapa Final'!K30</f>
        <v>Moderado - 3</v>
      </c>
      <c r="F30" s="605" t="str">
        <f>'7- Mapa Final'!M30</f>
        <v>Moderado - 6</v>
      </c>
      <c r="G30" s="445" t="s">
        <v>416</v>
      </c>
      <c r="H30" s="601"/>
      <c r="I30" s="601"/>
      <c r="J30" s="601" t="s">
        <v>532</v>
      </c>
      <c r="K30" s="637">
        <v>45748</v>
      </c>
      <c r="L30" s="637">
        <v>45838</v>
      </c>
      <c r="M30" s="641" t="s">
        <v>529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647"/>
      <c r="B31" s="610"/>
      <c r="C31" s="610"/>
      <c r="D31" s="612"/>
      <c r="E31" s="614"/>
      <c r="F31" s="606"/>
      <c r="G31" s="445"/>
      <c r="H31" s="601"/>
      <c r="I31" s="601"/>
      <c r="J31" s="601"/>
      <c r="K31" s="601"/>
      <c r="L31" s="601"/>
      <c r="M31" s="64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647"/>
      <c r="B32" s="610"/>
      <c r="C32" s="610"/>
      <c r="D32" s="612"/>
      <c r="E32" s="614"/>
      <c r="F32" s="606"/>
      <c r="G32" s="445"/>
      <c r="H32" s="601"/>
      <c r="I32" s="601"/>
      <c r="J32" s="601"/>
      <c r="K32" s="601"/>
      <c r="L32" s="601"/>
      <c r="M32" s="64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647"/>
      <c r="B33" s="610"/>
      <c r="C33" s="610"/>
      <c r="D33" s="612"/>
      <c r="E33" s="614"/>
      <c r="F33" s="606"/>
      <c r="G33" s="445"/>
      <c r="H33" s="601"/>
      <c r="I33" s="601"/>
      <c r="J33" s="601"/>
      <c r="K33" s="601"/>
      <c r="L33" s="601"/>
      <c r="M33" s="64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47"/>
      <c r="B34" s="610"/>
      <c r="C34" s="610"/>
      <c r="D34" s="612"/>
      <c r="E34" s="614"/>
      <c r="F34" s="606"/>
      <c r="G34" s="445"/>
      <c r="H34" s="601"/>
      <c r="I34" s="601"/>
      <c r="J34" s="601"/>
      <c r="K34" s="601"/>
      <c r="L34" s="601"/>
      <c r="M34" s="64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47"/>
      <c r="B35" s="610"/>
      <c r="C35" s="610"/>
      <c r="D35" s="612"/>
      <c r="E35" s="614"/>
      <c r="F35" s="606"/>
      <c r="G35" s="445"/>
      <c r="H35" s="601"/>
      <c r="I35" s="601"/>
      <c r="J35" s="601"/>
      <c r="K35" s="601"/>
      <c r="L35" s="601"/>
      <c r="M35" s="649"/>
      <c r="N35" s="34"/>
      <c r="O35" s="34"/>
    </row>
    <row r="36" spans="1:169" ht="15.75" customHeight="1" thickBot="1">
      <c r="A36" s="647"/>
      <c r="B36" s="610"/>
      <c r="C36" s="610"/>
      <c r="D36" s="612"/>
      <c r="E36" s="614"/>
      <c r="F36" s="606"/>
      <c r="G36" s="445"/>
      <c r="H36" s="601"/>
      <c r="I36" s="601"/>
      <c r="J36" s="601"/>
      <c r="K36" s="601"/>
      <c r="L36" s="601"/>
      <c r="M36" s="649"/>
      <c r="N36" s="34"/>
      <c r="O36" s="34"/>
    </row>
    <row r="37" spans="1:169" ht="15" hidden="1" customHeight="1">
      <c r="A37" s="647"/>
      <c r="B37" s="610"/>
      <c r="C37" s="610"/>
      <c r="D37" s="612"/>
      <c r="E37" s="614"/>
      <c r="F37" s="606"/>
      <c r="G37" s="445"/>
      <c r="H37" s="601"/>
      <c r="I37" s="601"/>
      <c r="J37" s="601"/>
      <c r="K37" s="601"/>
      <c r="L37" s="601"/>
      <c r="M37" s="649"/>
      <c r="N37" s="34"/>
      <c r="O37" s="34"/>
    </row>
    <row r="38" spans="1:169" ht="15" hidden="1" customHeight="1">
      <c r="A38" s="647"/>
      <c r="B38" s="610"/>
      <c r="C38" s="610"/>
      <c r="D38" s="612"/>
      <c r="E38" s="614"/>
      <c r="F38" s="606"/>
      <c r="G38" s="445"/>
      <c r="H38" s="601"/>
      <c r="I38" s="601"/>
      <c r="J38" s="601"/>
      <c r="K38" s="601"/>
      <c r="L38" s="601"/>
      <c r="M38" s="649"/>
      <c r="N38" s="34"/>
      <c r="O38" s="34"/>
    </row>
    <row r="39" spans="1:169" ht="15.75" hidden="1" customHeight="1">
      <c r="A39" s="647"/>
      <c r="B39" s="610"/>
      <c r="C39" s="610"/>
      <c r="D39" s="612"/>
      <c r="E39" s="614"/>
      <c r="F39" s="606"/>
      <c r="G39" s="445"/>
      <c r="H39" s="601"/>
      <c r="I39" s="601"/>
      <c r="J39" s="601"/>
      <c r="K39" s="601"/>
      <c r="L39" s="601"/>
      <c r="M39" s="650"/>
      <c r="N39" s="34"/>
      <c r="O39" s="34"/>
    </row>
    <row r="40" spans="1:169" s="26" customFormat="1" ht="12.75" customHeight="1">
      <c r="A40" s="646">
        <f>'7- Mapa Final'!A40</f>
        <v>4</v>
      </c>
      <c r="B40" s="609" t="str">
        <f>'7- Mapa Final'!B40</f>
        <v>Pérdida de competencia para liquidar los contratos en términos  legales o contractuales</v>
      </c>
      <c r="C40" s="609" t="str">
        <f>'7- Mapa Final'!C40</f>
        <v>Se generen Pérdidas de competencia para liquidar los contratos en términos  legales o contractuales</v>
      </c>
      <c r="D40" s="611" t="str">
        <f>'7- Mapa Final'!J40</f>
        <v>Muy Baja - 1</v>
      </c>
      <c r="E40" s="613" t="str">
        <f>'7- Mapa Final'!K40</f>
        <v>Leve - 1</v>
      </c>
      <c r="F40" s="605" t="str">
        <f>'7- Mapa Final'!M40</f>
        <v>Bajo - 1</v>
      </c>
      <c r="G40" s="445" t="s">
        <v>416</v>
      </c>
      <c r="H40" s="601"/>
      <c r="I40" s="601"/>
      <c r="J40" s="601" t="s">
        <v>532</v>
      </c>
      <c r="K40" s="637">
        <v>45748</v>
      </c>
      <c r="L40" s="637">
        <v>45838</v>
      </c>
      <c r="M40" s="641" t="s">
        <v>530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647"/>
      <c r="B41" s="610"/>
      <c r="C41" s="610"/>
      <c r="D41" s="612"/>
      <c r="E41" s="614"/>
      <c r="F41" s="606"/>
      <c r="G41" s="445"/>
      <c r="H41" s="601"/>
      <c r="I41" s="601"/>
      <c r="J41" s="601"/>
      <c r="K41" s="601"/>
      <c r="L41" s="601"/>
      <c r="M41" s="64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647"/>
      <c r="B42" s="610"/>
      <c r="C42" s="610"/>
      <c r="D42" s="612"/>
      <c r="E42" s="614"/>
      <c r="F42" s="606"/>
      <c r="G42" s="445"/>
      <c r="H42" s="601"/>
      <c r="I42" s="601"/>
      <c r="J42" s="601"/>
      <c r="K42" s="601"/>
      <c r="L42" s="601"/>
      <c r="M42" s="64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647"/>
      <c r="B43" s="610"/>
      <c r="C43" s="610"/>
      <c r="D43" s="612"/>
      <c r="E43" s="614"/>
      <c r="F43" s="606"/>
      <c r="G43" s="445"/>
      <c r="H43" s="601"/>
      <c r="I43" s="601"/>
      <c r="J43" s="601"/>
      <c r="K43" s="601"/>
      <c r="L43" s="601"/>
      <c r="M43" s="64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647"/>
      <c r="B44" s="610"/>
      <c r="C44" s="610"/>
      <c r="D44" s="612"/>
      <c r="E44" s="614"/>
      <c r="F44" s="606"/>
      <c r="G44" s="445"/>
      <c r="H44" s="601"/>
      <c r="I44" s="601"/>
      <c r="J44" s="601"/>
      <c r="K44" s="601"/>
      <c r="L44" s="601"/>
      <c r="M44" s="64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hidden="1" customHeight="1">
      <c r="A45" s="647"/>
      <c r="B45" s="610"/>
      <c r="C45" s="610"/>
      <c r="D45" s="612"/>
      <c r="E45" s="614"/>
      <c r="F45" s="606"/>
      <c r="G45" s="445"/>
      <c r="H45" s="601"/>
      <c r="I45" s="601"/>
      <c r="J45" s="601"/>
      <c r="K45" s="601"/>
      <c r="L45" s="601"/>
      <c r="M45" s="642"/>
      <c r="N45" s="34"/>
      <c r="O45" s="34"/>
    </row>
    <row r="46" spans="1:169" ht="15" hidden="1" customHeight="1">
      <c r="A46" s="647"/>
      <c r="B46" s="610"/>
      <c r="C46" s="610"/>
      <c r="D46" s="612"/>
      <c r="E46" s="614"/>
      <c r="F46" s="606"/>
      <c r="G46" s="445"/>
      <c r="H46" s="601"/>
      <c r="I46" s="601"/>
      <c r="J46" s="601"/>
      <c r="K46" s="601"/>
      <c r="L46" s="601"/>
      <c r="M46" s="642"/>
      <c r="N46" s="34"/>
      <c r="O46" s="34"/>
    </row>
    <row r="47" spans="1:169" ht="15" hidden="1" customHeight="1">
      <c r="A47" s="647"/>
      <c r="B47" s="610"/>
      <c r="C47" s="610"/>
      <c r="D47" s="612"/>
      <c r="E47" s="614"/>
      <c r="F47" s="606"/>
      <c r="G47" s="445"/>
      <c r="H47" s="601"/>
      <c r="I47" s="601"/>
      <c r="J47" s="601"/>
      <c r="K47" s="601"/>
      <c r="L47" s="601"/>
      <c r="M47" s="642"/>
      <c r="N47" s="34"/>
      <c r="O47" s="34"/>
    </row>
    <row r="48" spans="1:169" ht="15" hidden="1" customHeight="1">
      <c r="A48" s="647"/>
      <c r="B48" s="610"/>
      <c r="C48" s="610"/>
      <c r="D48" s="612"/>
      <c r="E48" s="614"/>
      <c r="F48" s="606"/>
      <c r="G48" s="445"/>
      <c r="H48" s="601"/>
      <c r="I48" s="601"/>
      <c r="J48" s="601"/>
      <c r="K48" s="601"/>
      <c r="L48" s="601"/>
      <c r="M48" s="642"/>
      <c r="N48" s="34"/>
      <c r="O48" s="34"/>
    </row>
    <row r="49" spans="1:169" ht="15" hidden="1" customHeight="1">
      <c r="A49" s="647"/>
      <c r="B49" s="610"/>
      <c r="C49" s="610"/>
      <c r="D49" s="612"/>
      <c r="E49" s="614"/>
      <c r="F49" s="606"/>
      <c r="G49" s="445"/>
      <c r="H49" s="601"/>
      <c r="I49" s="601"/>
      <c r="J49" s="601"/>
      <c r="K49" s="601"/>
      <c r="L49" s="601"/>
      <c r="M49" s="643"/>
      <c r="N49" s="34"/>
      <c r="O49" s="34"/>
    </row>
    <row r="50" spans="1:169" s="26" customFormat="1" ht="12.75" hidden="1" customHeight="1">
      <c r="A50" s="646">
        <f>'7- Mapa Final'!A50</f>
        <v>5</v>
      </c>
      <c r="B50" s="609" t="str">
        <f>'7- Mapa Final'!B50</f>
        <v>Recibir dádivas o beneficios a nombre propio o de terceros para direccionar   la contratación a un  proveedor o a   bienes o servicios específicos</v>
      </c>
      <c r="C50" s="609" t="str">
        <f>'7- Mapa Final'!C50</f>
        <v>Se puede presentar filtración de datos sensibles sobre  estudios y documentos contractuales o interposicion de influencias</v>
      </c>
      <c r="D50" s="611" t="str">
        <f>'7- Mapa Final'!J50</f>
        <v>Muy Baja - 1</v>
      </c>
      <c r="E50" s="613" t="str">
        <f>'7- Mapa Final'!K50</f>
        <v>Mayor - 4</v>
      </c>
      <c r="F50" s="605" t="str">
        <f>'7- Mapa Final'!M50</f>
        <v>Alto  - 4</v>
      </c>
      <c r="G50" s="445"/>
      <c r="H50" s="601"/>
      <c r="I50" s="601"/>
      <c r="J50" s="601"/>
      <c r="K50" s="601"/>
      <c r="L50" s="594"/>
      <c r="M50" s="60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47"/>
      <c r="B51" s="610"/>
      <c r="C51" s="610"/>
      <c r="D51" s="612"/>
      <c r="E51" s="614"/>
      <c r="F51" s="606"/>
      <c r="G51" s="445"/>
      <c r="H51" s="601"/>
      <c r="I51" s="601"/>
      <c r="J51" s="601"/>
      <c r="K51" s="601"/>
      <c r="L51" s="601"/>
      <c r="M51" s="60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47"/>
      <c r="B52" s="610"/>
      <c r="C52" s="610"/>
      <c r="D52" s="612"/>
      <c r="E52" s="614"/>
      <c r="F52" s="606"/>
      <c r="G52" s="445"/>
      <c r="H52" s="601"/>
      <c r="I52" s="601"/>
      <c r="J52" s="601"/>
      <c r="K52" s="601"/>
      <c r="L52" s="601"/>
      <c r="M52" s="60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47"/>
      <c r="B53" s="610"/>
      <c r="C53" s="610"/>
      <c r="D53" s="612"/>
      <c r="E53" s="614"/>
      <c r="F53" s="606"/>
      <c r="G53" s="445"/>
      <c r="H53" s="601"/>
      <c r="I53" s="601"/>
      <c r="J53" s="601"/>
      <c r="K53" s="601"/>
      <c r="L53" s="601"/>
      <c r="M53" s="60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647"/>
      <c r="B54" s="610"/>
      <c r="C54" s="610"/>
      <c r="D54" s="612"/>
      <c r="E54" s="614"/>
      <c r="F54" s="606"/>
      <c r="G54" s="445"/>
      <c r="H54" s="601"/>
      <c r="I54" s="601"/>
      <c r="J54" s="601"/>
      <c r="K54" s="601"/>
      <c r="L54" s="601"/>
      <c r="M54" s="60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47"/>
      <c r="B55" s="610"/>
      <c r="C55" s="610"/>
      <c r="D55" s="612"/>
      <c r="E55" s="614"/>
      <c r="F55" s="606"/>
      <c r="G55" s="445"/>
      <c r="H55" s="601"/>
      <c r="I55" s="601"/>
      <c r="J55" s="601"/>
      <c r="K55" s="601"/>
      <c r="L55" s="601"/>
      <c r="M55" s="603"/>
      <c r="N55" s="34"/>
      <c r="O55" s="34"/>
    </row>
    <row r="56" spans="1:169" hidden="1">
      <c r="A56" s="647"/>
      <c r="B56" s="610"/>
      <c r="C56" s="610"/>
      <c r="D56" s="612"/>
      <c r="E56" s="614"/>
      <c r="F56" s="606"/>
      <c r="G56" s="445"/>
      <c r="H56" s="601"/>
      <c r="I56" s="601"/>
      <c r="J56" s="601"/>
      <c r="K56" s="601"/>
      <c r="L56" s="601"/>
      <c r="M56" s="603"/>
      <c r="N56" s="34"/>
      <c r="O56" s="34"/>
    </row>
    <row r="57" spans="1:169" hidden="1">
      <c r="A57" s="647"/>
      <c r="B57" s="610"/>
      <c r="C57" s="610"/>
      <c r="D57" s="612"/>
      <c r="E57" s="614"/>
      <c r="F57" s="606"/>
      <c r="G57" s="445"/>
      <c r="H57" s="601"/>
      <c r="I57" s="601"/>
      <c r="J57" s="601"/>
      <c r="K57" s="601"/>
      <c r="L57" s="601"/>
      <c r="M57" s="603"/>
      <c r="N57" s="34"/>
      <c r="O57" s="34"/>
    </row>
    <row r="58" spans="1:169" hidden="1">
      <c r="A58" s="647"/>
      <c r="B58" s="610"/>
      <c r="C58" s="610"/>
      <c r="D58" s="612"/>
      <c r="E58" s="614"/>
      <c r="F58" s="606"/>
      <c r="G58" s="445"/>
      <c r="H58" s="601"/>
      <c r="I58" s="601"/>
      <c r="J58" s="601"/>
      <c r="K58" s="601"/>
      <c r="L58" s="601"/>
      <c r="M58" s="603"/>
      <c r="N58" s="34"/>
      <c r="O58" s="34"/>
    </row>
    <row r="59" spans="1:169" ht="15.75" hidden="1" thickBot="1">
      <c r="A59" s="647"/>
      <c r="B59" s="610"/>
      <c r="C59" s="610"/>
      <c r="D59" s="612"/>
      <c r="E59" s="614"/>
      <c r="F59" s="606"/>
      <c r="G59" s="445"/>
      <c r="H59" s="601"/>
      <c r="I59" s="601"/>
      <c r="J59" s="601"/>
      <c r="K59" s="601"/>
      <c r="L59" s="601"/>
      <c r="M59" s="603"/>
      <c r="N59" s="34"/>
      <c r="O59" s="34"/>
    </row>
    <row r="60" spans="1:169" s="26" customFormat="1" ht="12.75" hidden="1" customHeight="1">
      <c r="A60" s="646">
        <f>'7- Mapa Final'!A60</f>
        <v>6</v>
      </c>
      <c r="B60" s="609" t="str">
        <f>'7- Mapa Final'!B60</f>
        <v>Ofrecer, prometer y entregar, aceptar o solicitar adiciones  de  contratos incurriendo en sobrecostos, durante la ejecución contractual, de forma indebida para obtener beneficio propio y/o de terceros</v>
      </c>
      <c r="C60" s="609" t="str">
        <f>'7- Mapa Final'!C60</f>
        <v xml:space="preserve">Cuando se solicita y/o se otorga el visto bueno jurídico para la adición de un contrato de forma indebida en beneficio  propio y/o de terceros </v>
      </c>
      <c r="D60" s="611" t="str">
        <f>'7- Mapa Final'!J60</f>
        <v>Muy Baja - 1</v>
      </c>
      <c r="E60" s="613" t="str">
        <f>'7- Mapa Final'!K60</f>
        <v>Menor - 2</v>
      </c>
      <c r="F60" s="605" t="str">
        <f>'7- Mapa Final'!M60</f>
        <v>Bajo - 2</v>
      </c>
      <c r="G60" s="445"/>
      <c r="H60" s="601"/>
      <c r="I60" s="601"/>
      <c r="J60" s="601"/>
      <c r="K60" s="601"/>
      <c r="L60" s="601"/>
      <c r="M60" s="60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47"/>
      <c r="B61" s="610"/>
      <c r="C61" s="610"/>
      <c r="D61" s="612"/>
      <c r="E61" s="614"/>
      <c r="F61" s="606"/>
      <c r="G61" s="445"/>
      <c r="H61" s="601"/>
      <c r="I61" s="601"/>
      <c r="J61" s="601"/>
      <c r="K61" s="601"/>
      <c r="L61" s="601"/>
      <c r="M61" s="60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47"/>
      <c r="B62" s="610"/>
      <c r="C62" s="610"/>
      <c r="D62" s="612"/>
      <c r="E62" s="614"/>
      <c r="F62" s="606"/>
      <c r="G62" s="445"/>
      <c r="H62" s="601"/>
      <c r="I62" s="601"/>
      <c r="J62" s="601"/>
      <c r="K62" s="601"/>
      <c r="L62" s="601"/>
      <c r="M62" s="60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47"/>
      <c r="B63" s="610"/>
      <c r="C63" s="610"/>
      <c r="D63" s="612"/>
      <c r="E63" s="614"/>
      <c r="F63" s="606"/>
      <c r="G63" s="445"/>
      <c r="H63" s="601"/>
      <c r="I63" s="601"/>
      <c r="J63" s="601"/>
      <c r="K63" s="601"/>
      <c r="L63" s="601"/>
      <c r="M63" s="60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47"/>
      <c r="B64" s="610"/>
      <c r="C64" s="610"/>
      <c r="D64" s="612"/>
      <c r="E64" s="614"/>
      <c r="F64" s="606"/>
      <c r="G64" s="445"/>
      <c r="H64" s="601"/>
      <c r="I64" s="601"/>
      <c r="J64" s="601"/>
      <c r="K64" s="601"/>
      <c r="L64" s="601"/>
      <c r="M64" s="60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647"/>
      <c r="B65" s="610"/>
      <c r="C65" s="610"/>
      <c r="D65" s="612"/>
      <c r="E65" s="614"/>
      <c r="F65" s="606"/>
      <c r="G65" s="445"/>
      <c r="H65" s="601"/>
      <c r="I65" s="601"/>
      <c r="J65" s="601"/>
      <c r="K65" s="601"/>
      <c r="L65" s="601"/>
      <c r="M65" s="603"/>
      <c r="N65" s="34"/>
      <c r="O65" s="34"/>
    </row>
    <row r="66" spans="1:169" hidden="1">
      <c r="A66" s="647"/>
      <c r="B66" s="610"/>
      <c r="C66" s="610"/>
      <c r="D66" s="612"/>
      <c r="E66" s="614"/>
      <c r="F66" s="606"/>
      <c r="G66" s="445"/>
      <c r="H66" s="601"/>
      <c r="I66" s="601"/>
      <c r="J66" s="601"/>
      <c r="K66" s="601"/>
      <c r="L66" s="601"/>
      <c r="M66" s="603"/>
      <c r="N66" s="34"/>
      <c r="O66" s="34"/>
    </row>
    <row r="67" spans="1:169" hidden="1">
      <c r="A67" s="647"/>
      <c r="B67" s="610"/>
      <c r="C67" s="610"/>
      <c r="D67" s="612"/>
      <c r="E67" s="614"/>
      <c r="F67" s="606"/>
      <c r="G67" s="445"/>
      <c r="H67" s="601"/>
      <c r="I67" s="601"/>
      <c r="J67" s="601"/>
      <c r="K67" s="601"/>
      <c r="L67" s="601"/>
      <c r="M67" s="603"/>
      <c r="N67" s="34"/>
      <c r="O67" s="34"/>
    </row>
    <row r="68" spans="1:169" hidden="1">
      <c r="A68" s="647"/>
      <c r="B68" s="610"/>
      <c r="C68" s="610"/>
      <c r="D68" s="612"/>
      <c r="E68" s="614"/>
      <c r="F68" s="606"/>
      <c r="G68" s="445"/>
      <c r="H68" s="601"/>
      <c r="I68" s="601"/>
      <c r="J68" s="601"/>
      <c r="K68" s="601"/>
      <c r="L68" s="601"/>
      <c r="M68" s="603"/>
      <c r="N68" s="34"/>
      <c r="O68" s="34"/>
    </row>
    <row r="69" spans="1:169" ht="15.75" hidden="1" thickBot="1">
      <c r="A69" s="647"/>
      <c r="B69" s="610"/>
      <c r="C69" s="610"/>
      <c r="D69" s="612"/>
      <c r="E69" s="614"/>
      <c r="F69" s="606"/>
      <c r="G69" s="445"/>
      <c r="H69" s="601"/>
      <c r="I69" s="601"/>
      <c r="J69" s="601"/>
      <c r="K69" s="601"/>
      <c r="L69" s="601"/>
      <c r="M69" s="603"/>
      <c r="N69" s="34"/>
      <c r="O69" s="34"/>
    </row>
    <row r="70" spans="1:169" s="26" customFormat="1" ht="12.75" hidden="1" customHeight="1">
      <c r="A70" s="646">
        <f>'7- Mapa Final'!A70</f>
        <v>7</v>
      </c>
      <c r="B70" s="609"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9" t="str">
        <f>'7- Mapa Final'!C70</f>
        <v>Cuando  se direccionan los requisitos habilitanes y técnicos para favorecer  indebidamente ciertos proponentes (pliegos sastre).</v>
      </c>
      <c r="D70" s="611" t="str">
        <f>'7- Mapa Final'!J70</f>
        <v>Muy Baja - 1</v>
      </c>
      <c r="E70" s="613" t="str">
        <f>'7- Mapa Final'!K70</f>
        <v>Moderado - 3</v>
      </c>
      <c r="F70" s="605" t="str">
        <f>'7- Mapa Final'!M70</f>
        <v>Moderado - 3</v>
      </c>
      <c r="G70" s="445"/>
      <c r="H70" s="601"/>
      <c r="I70" s="601"/>
      <c r="J70" s="601"/>
      <c r="K70" s="601"/>
      <c r="L70" s="601"/>
      <c r="M70" s="60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647"/>
      <c r="B71" s="610"/>
      <c r="C71" s="610"/>
      <c r="D71" s="612"/>
      <c r="E71" s="614"/>
      <c r="F71" s="606"/>
      <c r="G71" s="445"/>
      <c r="H71" s="601"/>
      <c r="I71" s="601"/>
      <c r="J71" s="601"/>
      <c r="K71" s="601"/>
      <c r="L71" s="601"/>
      <c r="M71" s="60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647"/>
      <c r="B72" s="610"/>
      <c r="C72" s="610"/>
      <c r="D72" s="612"/>
      <c r="E72" s="614"/>
      <c r="F72" s="606"/>
      <c r="G72" s="445"/>
      <c r="H72" s="601"/>
      <c r="I72" s="601"/>
      <c r="J72" s="601"/>
      <c r="K72" s="601"/>
      <c r="L72" s="601"/>
      <c r="M72" s="60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647"/>
      <c r="B73" s="610"/>
      <c r="C73" s="610"/>
      <c r="D73" s="612"/>
      <c r="E73" s="614"/>
      <c r="F73" s="606"/>
      <c r="G73" s="445"/>
      <c r="H73" s="601"/>
      <c r="I73" s="601"/>
      <c r="J73" s="601"/>
      <c r="K73" s="601"/>
      <c r="L73" s="601"/>
      <c r="M73" s="60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647"/>
      <c r="B74" s="610"/>
      <c r="C74" s="610"/>
      <c r="D74" s="612"/>
      <c r="E74" s="614"/>
      <c r="F74" s="606"/>
      <c r="G74" s="445"/>
      <c r="H74" s="601"/>
      <c r="I74" s="601"/>
      <c r="J74" s="601"/>
      <c r="K74" s="601"/>
      <c r="L74" s="601"/>
      <c r="M74" s="60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647"/>
      <c r="B75" s="610"/>
      <c r="C75" s="610"/>
      <c r="D75" s="612"/>
      <c r="E75" s="614"/>
      <c r="F75" s="606"/>
      <c r="G75" s="445"/>
      <c r="H75" s="601"/>
      <c r="I75" s="601"/>
      <c r="J75" s="601"/>
      <c r="K75" s="601"/>
      <c r="L75" s="601"/>
      <c r="M75" s="603"/>
      <c r="N75" s="34"/>
      <c r="O75" s="34"/>
    </row>
    <row r="76" spans="1:169" hidden="1">
      <c r="A76" s="647"/>
      <c r="B76" s="610"/>
      <c r="C76" s="610"/>
      <c r="D76" s="612"/>
      <c r="E76" s="614"/>
      <c r="F76" s="606"/>
      <c r="G76" s="445"/>
      <c r="H76" s="601"/>
      <c r="I76" s="601"/>
      <c r="J76" s="601"/>
      <c r="K76" s="601"/>
      <c r="L76" s="601"/>
      <c r="M76" s="603"/>
      <c r="N76" s="34"/>
      <c r="O76" s="34"/>
    </row>
    <row r="77" spans="1:169" hidden="1">
      <c r="A77" s="647"/>
      <c r="B77" s="610"/>
      <c r="C77" s="610"/>
      <c r="D77" s="612"/>
      <c r="E77" s="614"/>
      <c r="F77" s="606"/>
      <c r="G77" s="445"/>
      <c r="H77" s="601"/>
      <c r="I77" s="601"/>
      <c r="J77" s="601"/>
      <c r="K77" s="601"/>
      <c r="L77" s="601"/>
      <c r="M77" s="603"/>
      <c r="N77" s="34"/>
      <c r="O77" s="34"/>
    </row>
    <row r="78" spans="1:169" hidden="1">
      <c r="A78" s="647"/>
      <c r="B78" s="610"/>
      <c r="C78" s="610"/>
      <c r="D78" s="612"/>
      <c r="E78" s="614"/>
      <c r="F78" s="606"/>
      <c r="G78" s="445"/>
      <c r="H78" s="601"/>
      <c r="I78" s="601"/>
      <c r="J78" s="601"/>
      <c r="K78" s="601"/>
      <c r="L78" s="601"/>
      <c r="M78" s="603"/>
      <c r="N78" s="34"/>
      <c r="O78" s="34"/>
    </row>
    <row r="79" spans="1:169" ht="15.75" hidden="1" thickBot="1">
      <c r="A79" s="647"/>
      <c r="B79" s="610"/>
      <c r="C79" s="610"/>
      <c r="D79" s="612"/>
      <c r="E79" s="614"/>
      <c r="F79" s="606"/>
      <c r="G79" s="446"/>
      <c r="H79" s="602"/>
      <c r="I79" s="602"/>
      <c r="J79" s="602"/>
      <c r="K79" s="602"/>
      <c r="L79" s="602"/>
      <c r="M79" s="604"/>
      <c r="N79" s="34"/>
      <c r="O79" s="34"/>
    </row>
    <row r="80" spans="1:169" ht="15" hidden="1" customHeight="1">
      <c r="A80" s="646">
        <f>'7- Mapa Final'!A80</f>
        <v>8</v>
      </c>
      <c r="B80" s="609" t="str">
        <f>'7- Mapa Final'!B80</f>
        <v xml:space="preserve">Ofrecer, prometer y entregar, aceptar o solicitar una dádiva en beneficio propio o de un tercero para evitar ser objeto de sanción contractual </v>
      </c>
      <c r="C80" s="609" t="str">
        <f>'7- Mapa Final'!C80</f>
        <v xml:space="preserve">Cuando se abstiene de imponer una sanción contractual, cuando jurídicamente es procedente, con ocasión de una  dádiva en beneficio propio o de un tercero </v>
      </c>
      <c r="D80" s="611" t="str">
        <f>'7- Mapa Final'!J80</f>
        <v>Muy Baja - 1</v>
      </c>
      <c r="E80" s="613" t="str">
        <f>'7- Mapa Final'!K80</f>
        <v>Moderado - 3</v>
      </c>
      <c r="F80" s="605" t="str">
        <f>'7- Mapa Final'!M80</f>
        <v>Moderado - 3</v>
      </c>
      <c r="G80" s="445"/>
      <c r="H80" s="601"/>
      <c r="I80" s="601"/>
      <c r="J80" s="601"/>
      <c r="K80" s="601"/>
      <c r="L80" s="601"/>
      <c r="M80" s="603"/>
    </row>
    <row r="81" spans="1:13" hidden="1">
      <c r="A81" s="647"/>
      <c r="B81" s="610"/>
      <c r="C81" s="610"/>
      <c r="D81" s="612"/>
      <c r="E81" s="614"/>
      <c r="F81" s="606"/>
      <c r="G81" s="445"/>
      <c r="H81" s="601"/>
      <c r="I81" s="601"/>
      <c r="J81" s="601"/>
      <c r="K81" s="601"/>
      <c r="L81" s="601"/>
      <c r="M81" s="603"/>
    </row>
    <row r="82" spans="1:13" hidden="1">
      <c r="A82" s="647"/>
      <c r="B82" s="610"/>
      <c r="C82" s="610"/>
      <c r="D82" s="612"/>
      <c r="E82" s="614"/>
      <c r="F82" s="606"/>
      <c r="G82" s="445"/>
      <c r="H82" s="601"/>
      <c r="I82" s="601"/>
      <c r="J82" s="601"/>
      <c r="K82" s="601"/>
      <c r="L82" s="601"/>
      <c r="M82" s="603"/>
    </row>
    <row r="83" spans="1:13" hidden="1">
      <c r="A83" s="647"/>
      <c r="B83" s="610"/>
      <c r="C83" s="610"/>
      <c r="D83" s="612"/>
      <c r="E83" s="614"/>
      <c r="F83" s="606"/>
      <c r="G83" s="445"/>
      <c r="H83" s="601"/>
      <c r="I83" s="601"/>
      <c r="J83" s="601"/>
      <c r="K83" s="601"/>
      <c r="L83" s="601"/>
      <c r="M83" s="603"/>
    </row>
    <row r="84" spans="1:13" hidden="1">
      <c r="A84" s="647"/>
      <c r="B84" s="610"/>
      <c r="C84" s="610"/>
      <c r="D84" s="612"/>
      <c r="E84" s="614"/>
      <c r="F84" s="606"/>
      <c r="G84" s="445"/>
      <c r="H84" s="601"/>
      <c r="I84" s="601"/>
      <c r="J84" s="601"/>
      <c r="K84" s="601"/>
      <c r="L84" s="601"/>
      <c r="M84" s="603"/>
    </row>
    <row r="85" spans="1:13" hidden="1">
      <c r="A85" s="647"/>
      <c r="B85" s="610"/>
      <c r="C85" s="610"/>
      <c r="D85" s="612"/>
      <c r="E85" s="614"/>
      <c r="F85" s="606"/>
      <c r="G85" s="445"/>
      <c r="H85" s="601"/>
      <c r="I85" s="601"/>
      <c r="J85" s="601"/>
      <c r="K85" s="601"/>
      <c r="L85" s="601"/>
      <c r="M85" s="603"/>
    </row>
    <row r="86" spans="1:13" hidden="1">
      <c r="A86" s="647"/>
      <c r="B86" s="610"/>
      <c r="C86" s="610"/>
      <c r="D86" s="612"/>
      <c r="E86" s="614"/>
      <c r="F86" s="606"/>
      <c r="G86" s="445"/>
      <c r="H86" s="601"/>
      <c r="I86" s="601"/>
      <c r="J86" s="601"/>
      <c r="K86" s="601"/>
      <c r="L86" s="601"/>
      <c r="M86" s="603"/>
    </row>
    <row r="87" spans="1:13" hidden="1">
      <c r="A87" s="647"/>
      <c r="B87" s="610"/>
      <c r="C87" s="610"/>
      <c r="D87" s="612"/>
      <c r="E87" s="614"/>
      <c r="F87" s="606"/>
      <c r="G87" s="445"/>
      <c r="H87" s="601"/>
      <c r="I87" s="601"/>
      <c r="J87" s="601"/>
      <c r="K87" s="601"/>
      <c r="L87" s="601"/>
      <c r="M87" s="603"/>
    </row>
    <row r="88" spans="1:13" hidden="1">
      <c r="A88" s="647"/>
      <c r="B88" s="610"/>
      <c r="C88" s="610"/>
      <c r="D88" s="612"/>
      <c r="E88" s="614"/>
      <c r="F88" s="606"/>
      <c r="G88" s="445"/>
      <c r="H88" s="601"/>
      <c r="I88" s="601"/>
      <c r="J88" s="601"/>
      <c r="K88" s="601"/>
      <c r="L88" s="601"/>
      <c r="M88" s="603"/>
    </row>
    <row r="89" spans="1:13" ht="15.75" hidden="1" thickBot="1">
      <c r="A89" s="647"/>
      <c r="B89" s="610"/>
      <c r="C89" s="610"/>
      <c r="D89" s="612"/>
      <c r="E89" s="614"/>
      <c r="F89" s="606"/>
      <c r="G89" s="446"/>
      <c r="H89" s="602"/>
      <c r="I89" s="602"/>
      <c r="J89" s="602"/>
      <c r="K89" s="602"/>
      <c r="L89" s="602"/>
      <c r="M89" s="604"/>
    </row>
    <row r="90" spans="1:13" ht="15" hidden="1" customHeight="1">
      <c r="A90" s="646">
        <f>'7- Mapa Final'!A90</f>
        <v>9</v>
      </c>
      <c r="B90" s="609" t="str">
        <f>'7- Mapa Final'!B90</f>
        <v>Ofrecer, prometer y entregar, aceptar o solicitar una ventaja indebida  para influir o direccionar el cumplimiento de una evaluación de la oferta para satisfacer un interés personal, de manera directa o indirecta o por interpuesta persona.</v>
      </c>
      <c r="C90" s="609" t="str">
        <f>'7- Mapa Final'!C90</f>
        <v>Cuando  se direccionan las evaluaciones para favorecer  indebidamente ciertos proponentes</v>
      </c>
      <c r="D90" s="611" t="str">
        <f>'7- Mapa Final'!J90</f>
        <v>Muy Baja - 1</v>
      </c>
      <c r="E90" s="613" t="str">
        <f>'7- Mapa Final'!K90</f>
        <v>Mayor - 4</v>
      </c>
      <c r="F90" s="605" t="str">
        <f>'7- Mapa Final'!M90</f>
        <v>Alto  - 4</v>
      </c>
      <c r="G90" s="445"/>
      <c r="H90" s="601"/>
      <c r="I90" s="601"/>
      <c r="J90" s="601"/>
      <c r="K90" s="601"/>
      <c r="L90" s="601"/>
      <c r="M90" s="603"/>
    </row>
    <row r="91" spans="1:13" hidden="1">
      <c r="A91" s="647"/>
      <c r="B91" s="610"/>
      <c r="C91" s="610"/>
      <c r="D91" s="612"/>
      <c r="E91" s="614"/>
      <c r="F91" s="606"/>
      <c r="G91" s="445"/>
      <c r="H91" s="601"/>
      <c r="I91" s="601"/>
      <c r="J91" s="601"/>
      <c r="K91" s="601"/>
      <c r="L91" s="601"/>
      <c r="M91" s="603"/>
    </row>
    <row r="92" spans="1:13" hidden="1">
      <c r="A92" s="647"/>
      <c r="B92" s="610"/>
      <c r="C92" s="610"/>
      <c r="D92" s="612"/>
      <c r="E92" s="614"/>
      <c r="F92" s="606"/>
      <c r="G92" s="445"/>
      <c r="H92" s="601"/>
      <c r="I92" s="601"/>
      <c r="J92" s="601"/>
      <c r="K92" s="601"/>
      <c r="L92" s="601"/>
      <c r="M92" s="603"/>
    </row>
    <row r="93" spans="1:13" hidden="1">
      <c r="A93" s="647"/>
      <c r="B93" s="610"/>
      <c r="C93" s="610"/>
      <c r="D93" s="612"/>
      <c r="E93" s="614"/>
      <c r="F93" s="606"/>
      <c r="G93" s="445"/>
      <c r="H93" s="601"/>
      <c r="I93" s="601"/>
      <c r="J93" s="601"/>
      <c r="K93" s="601"/>
      <c r="L93" s="601"/>
      <c r="M93" s="603"/>
    </row>
    <row r="94" spans="1:13" hidden="1">
      <c r="A94" s="647"/>
      <c r="B94" s="610"/>
      <c r="C94" s="610"/>
      <c r="D94" s="612"/>
      <c r="E94" s="614"/>
      <c r="F94" s="606"/>
      <c r="G94" s="445"/>
      <c r="H94" s="601"/>
      <c r="I94" s="601"/>
      <c r="J94" s="601"/>
      <c r="K94" s="601"/>
      <c r="L94" s="601"/>
      <c r="M94" s="603"/>
    </row>
    <row r="95" spans="1:13" hidden="1">
      <c r="A95" s="647"/>
      <c r="B95" s="610"/>
      <c r="C95" s="610"/>
      <c r="D95" s="612"/>
      <c r="E95" s="614"/>
      <c r="F95" s="606"/>
      <c r="G95" s="445"/>
      <c r="H95" s="601"/>
      <c r="I95" s="601"/>
      <c r="J95" s="601"/>
      <c r="K95" s="601"/>
      <c r="L95" s="601"/>
      <c r="M95" s="603"/>
    </row>
    <row r="96" spans="1:13" hidden="1">
      <c r="A96" s="647"/>
      <c r="B96" s="610"/>
      <c r="C96" s="610"/>
      <c r="D96" s="612"/>
      <c r="E96" s="614"/>
      <c r="F96" s="606"/>
      <c r="G96" s="445"/>
      <c r="H96" s="601"/>
      <c r="I96" s="601"/>
      <c r="J96" s="601"/>
      <c r="K96" s="601"/>
      <c r="L96" s="601"/>
      <c r="M96" s="603"/>
    </row>
    <row r="97" spans="1:13" hidden="1">
      <c r="A97" s="647"/>
      <c r="B97" s="610"/>
      <c r="C97" s="610"/>
      <c r="D97" s="612"/>
      <c r="E97" s="614"/>
      <c r="F97" s="606"/>
      <c r="G97" s="445"/>
      <c r="H97" s="601"/>
      <c r="I97" s="601"/>
      <c r="J97" s="601"/>
      <c r="K97" s="601"/>
      <c r="L97" s="601"/>
      <c r="M97" s="603"/>
    </row>
    <row r="98" spans="1:13" hidden="1">
      <c r="A98" s="647"/>
      <c r="B98" s="610"/>
      <c r="C98" s="610"/>
      <c r="D98" s="612"/>
      <c r="E98" s="614"/>
      <c r="F98" s="606"/>
      <c r="G98" s="445"/>
      <c r="H98" s="601"/>
      <c r="I98" s="601"/>
      <c r="J98" s="601"/>
      <c r="K98" s="601"/>
      <c r="L98" s="601"/>
      <c r="M98" s="603"/>
    </row>
    <row r="99" spans="1:13" ht="15.75" hidden="1" thickBot="1">
      <c r="A99" s="647"/>
      <c r="B99" s="610"/>
      <c r="C99" s="610"/>
      <c r="D99" s="612"/>
      <c r="E99" s="614"/>
      <c r="F99" s="606"/>
      <c r="G99" s="446"/>
      <c r="H99" s="602"/>
      <c r="I99" s="602"/>
      <c r="J99" s="602"/>
      <c r="K99" s="602"/>
      <c r="L99" s="602"/>
      <c r="M99" s="604"/>
    </row>
  </sheetData>
  <mergeCells count="134">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A80:E80 A90:E90">
    <cfRule type="containsText" dxfId="89" priority="197" operator="containsText" text="3- Moderado">
      <formula>NOT(ISERROR(SEARCH("3- Moderado",A10)))</formula>
    </cfRule>
    <cfRule type="containsText" dxfId="88" priority="198" operator="containsText" text="6- Moderado">
      <formula>NOT(ISERROR(SEARCH("6-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9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99">
    <cfRule type="containsText" dxfId="72" priority="29" operator="containsText" text="Catastrófico">
      <formula>NOT(ISERROR(SEARCH("Catastrófico",E10)))</formula>
    </cfRule>
    <cfRule type="containsText" dxfId="71" priority="30" operator="containsText" text="Mayor">
      <formula>NOT(ISERROR(SEARCH("Mayor",E10)))</formula>
    </cfRule>
    <cfRule type="containsText" dxfId="70" priority="31" operator="containsText" text="Menor">
      <formula>NOT(ISERROR(SEARCH("Menor",E10)))</formula>
    </cfRule>
    <cfRule type="containsText" dxfId="69" priority="32" operator="containsText" text="Leve">
      <formula>NOT(ISERROR(SEARCH("Leve",E10)))</formula>
    </cfRule>
  </conditionalFormatting>
  <conditionalFormatting sqref="E10:F99">
    <cfRule type="containsText" dxfId="68" priority="37" operator="containsText" text="Moderado">
      <formula>NOT(ISERROR(SEARCH("Moderado",E10)))</formula>
    </cfRule>
  </conditionalFormatting>
  <conditionalFormatting sqref="F10:F99">
    <cfRule type="colorScale" priority="214">
      <colorScale>
        <cfvo type="min"/>
        <cfvo type="max"/>
        <color rgb="FFFF7128"/>
        <color rgb="FFFFEF9C"/>
      </colorScale>
    </cfRule>
  </conditionalFormatting>
  <conditionalFormatting sqref="F10:F99">
    <cfRule type="containsText" dxfId="67" priority="52" operator="containsText" text="Bajo">
      <formula>NOT(ISERROR(SEARCH("Bajo",F10)))</formula>
    </cfRule>
    <cfRule type="containsText" dxfId="66" priority="53" operator="containsText" text="Moderado">
      <formula>NOT(ISERROR(SEARCH("Moderado",F10)))</formula>
    </cfRule>
    <cfRule type="containsText" dxfId="65" priority="54" operator="containsText" text="Alto">
      <formula>NOT(ISERROR(SEARCH("Alto",F10)))</formula>
    </cfRule>
    <cfRule type="containsText" dxfId="64" priority="55"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99"/>
  <sheetViews>
    <sheetView showGridLines="0" topLeftCell="E9" zoomScale="70" zoomScaleNormal="70" workbookViewId="0">
      <selection activeCell="L40" sqref="L4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6"/>
      <c r="B1" s="617"/>
      <c r="C1" s="620"/>
      <c r="D1" s="620"/>
      <c r="E1" s="620"/>
      <c r="F1" s="620"/>
      <c r="G1" s="620"/>
      <c r="H1" s="620"/>
      <c r="I1" s="620"/>
      <c r="J1" s="621"/>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8"/>
      <c r="B2" s="619"/>
      <c r="C2" s="622"/>
      <c r="D2" s="622"/>
      <c r="E2" s="622"/>
      <c r="F2" s="622"/>
      <c r="G2" s="622"/>
      <c r="H2" s="622"/>
      <c r="I2" s="622"/>
      <c r="J2" s="623"/>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2"/>
      <c r="D3" s="622"/>
      <c r="E3" s="622"/>
      <c r="F3" s="622"/>
      <c r="G3" s="622"/>
      <c r="H3" s="622"/>
      <c r="I3" s="622"/>
      <c r="J3" s="623"/>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7" t="s">
        <v>272</v>
      </c>
      <c r="B4" s="527"/>
      <c r="C4" s="499" t="s">
        <v>273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7" t="s">
        <v>274</v>
      </c>
      <c r="B5" s="527"/>
      <c r="C5" s="498" t="s">
        <v>39</v>
      </c>
      <c r="D5" s="498"/>
      <c r="E5" s="498"/>
      <c r="F5" s="498"/>
      <c r="G5" s="498"/>
      <c r="H5" s="498"/>
      <c r="I5" s="498"/>
      <c r="J5" s="498"/>
      <c r="K5" s="498"/>
      <c r="L5" s="498"/>
      <c r="M5" s="49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7" t="s">
        <v>275</v>
      </c>
      <c r="B6" s="527"/>
      <c r="C6" s="634" t="s">
        <v>276</v>
      </c>
      <c r="D6" s="635"/>
      <c r="E6" s="635"/>
      <c r="F6" s="635"/>
      <c r="G6" s="635"/>
      <c r="H6" s="635"/>
      <c r="I6" s="635"/>
      <c r="J6" s="635"/>
      <c r="K6" s="635"/>
      <c r="L6" s="635"/>
      <c r="M6" s="63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9" t="s">
        <v>514</v>
      </c>
      <c r="B7" s="630"/>
      <c r="C7" s="631"/>
      <c r="D7" s="632" t="s">
        <v>515</v>
      </c>
      <c r="E7" s="632"/>
      <c r="F7" s="632"/>
      <c r="G7" s="633" t="s">
        <v>516</v>
      </c>
      <c r="H7" s="624" t="s">
        <v>517</v>
      </c>
      <c r="I7" s="626" t="s">
        <v>518</v>
      </c>
      <c r="J7" s="627"/>
      <c r="K7" s="626" t="s">
        <v>519</v>
      </c>
      <c r="L7" s="627"/>
      <c r="M7" s="628" t="s">
        <v>533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214</v>
      </c>
      <c r="C8" s="35" t="s">
        <v>216</v>
      </c>
      <c r="D8" s="28" t="s">
        <v>226</v>
      </c>
      <c r="E8" s="28" t="s">
        <v>521</v>
      </c>
      <c r="F8" s="28" t="s">
        <v>522</v>
      </c>
      <c r="G8" s="633"/>
      <c r="H8" s="625"/>
      <c r="I8" s="29" t="s">
        <v>523</v>
      </c>
      <c r="J8" s="29" t="s">
        <v>524</v>
      </c>
      <c r="K8" s="29" t="s">
        <v>525</v>
      </c>
      <c r="L8" s="29" t="s">
        <v>526</v>
      </c>
      <c r="M8" s="62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4"/>
      <c r="B9" s="645"/>
      <c r="C9" s="645"/>
      <c r="D9" s="645"/>
      <c r="E9" s="645"/>
      <c r="F9" s="645"/>
      <c r="G9" s="64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6">
        <f>'7- Mapa Final'!A10</f>
        <v>1</v>
      </c>
      <c r="B10" s="609" t="str">
        <f>'7- Mapa Final'!B10</f>
        <v xml:space="preserve">Inadecuada planeación de la contratación  </v>
      </c>
      <c r="C10" s="609" t="str">
        <f>'7- Mapa Final'!C10</f>
        <v xml:space="preserve">El Plan Anual de Contratación no atienda las  necesidades y la oportunidad requerida por los procesos de la Entidad  </v>
      </c>
      <c r="D10" s="611" t="str">
        <f>'7- Mapa Final'!J10</f>
        <v>Baja - 2</v>
      </c>
      <c r="E10" s="613" t="str">
        <f>'7- Mapa Final'!K10</f>
        <v>Menor - 2</v>
      </c>
      <c r="F10" s="605" t="str">
        <f>'7- Mapa Final'!M10</f>
        <v>Moderado - 4</v>
      </c>
      <c r="G10" s="444"/>
      <c r="H10" s="640"/>
      <c r="I10" s="640"/>
      <c r="J10" s="640" t="s">
        <v>9</v>
      </c>
      <c r="K10" s="637">
        <v>45839</v>
      </c>
      <c r="L10" s="637">
        <v>45930</v>
      </c>
      <c r="M10" s="65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hidden="1" customHeight="1">
      <c r="A11" s="647"/>
      <c r="B11" s="610"/>
      <c r="C11" s="610"/>
      <c r="D11" s="612"/>
      <c r="E11" s="614"/>
      <c r="F11" s="606"/>
      <c r="G11" s="445"/>
      <c r="H11" s="601"/>
      <c r="I11" s="601"/>
      <c r="J11" s="601"/>
      <c r="K11" s="601"/>
      <c r="L11" s="601"/>
      <c r="M11" s="60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7"/>
      <c r="B12" s="610"/>
      <c r="C12" s="610"/>
      <c r="D12" s="612"/>
      <c r="E12" s="614"/>
      <c r="F12" s="606"/>
      <c r="G12" s="445"/>
      <c r="H12" s="601"/>
      <c r="I12" s="601"/>
      <c r="J12" s="601"/>
      <c r="K12" s="601"/>
      <c r="L12" s="601"/>
      <c r="M12" s="60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7"/>
      <c r="B13" s="610"/>
      <c r="C13" s="610"/>
      <c r="D13" s="612"/>
      <c r="E13" s="614"/>
      <c r="F13" s="606"/>
      <c r="G13" s="445"/>
      <c r="H13" s="601"/>
      <c r="I13" s="601"/>
      <c r="J13" s="601"/>
      <c r="K13" s="601"/>
      <c r="L13" s="601"/>
      <c r="M13" s="60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thickBot="1">
      <c r="A14" s="647"/>
      <c r="B14" s="610"/>
      <c r="C14" s="610"/>
      <c r="D14" s="612"/>
      <c r="E14" s="614"/>
      <c r="F14" s="606"/>
      <c r="G14" s="445"/>
      <c r="H14" s="601"/>
      <c r="I14" s="601"/>
      <c r="J14" s="601"/>
      <c r="K14" s="601"/>
      <c r="L14" s="601"/>
      <c r="M14" s="60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hidden="1" customHeight="1">
      <c r="A15" s="647"/>
      <c r="B15" s="610"/>
      <c r="C15" s="610"/>
      <c r="D15" s="612"/>
      <c r="E15" s="614"/>
      <c r="F15" s="606"/>
      <c r="G15" s="445"/>
      <c r="H15" s="601"/>
      <c r="I15" s="601"/>
      <c r="J15" s="601"/>
      <c r="K15" s="601"/>
      <c r="L15" s="601"/>
      <c r="M15" s="60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hidden="1" customHeight="1">
      <c r="A16" s="647"/>
      <c r="B16" s="610"/>
      <c r="C16" s="610"/>
      <c r="D16" s="612"/>
      <c r="E16" s="614"/>
      <c r="F16" s="606"/>
      <c r="G16" s="445"/>
      <c r="H16" s="601"/>
      <c r="I16" s="601"/>
      <c r="J16" s="601"/>
      <c r="K16" s="601"/>
      <c r="L16" s="601"/>
      <c r="M16" s="60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hidden="1" customHeight="1">
      <c r="A17" s="647"/>
      <c r="B17" s="610"/>
      <c r="C17" s="610"/>
      <c r="D17" s="612"/>
      <c r="E17" s="614"/>
      <c r="F17" s="606"/>
      <c r="G17" s="445"/>
      <c r="H17" s="601"/>
      <c r="I17" s="601"/>
      <c r="J17" s="601"/>
      <c r="K17" s="601"/>
      <c r="L17" s="601"/>
      <c r="M17" s="60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hidden="1" customHeight="1">
      <c r="A18" s="647"/>
      <c r="B18" s="610"/>
      <c r="C18" s="610"/>
      <c r="D18" s="612"/>
      <c r="E18" s="614"/>
      <c r="F18" s="606"/>
      <c r="G18" s="445"/>
      <c r="H18" s="601"/>
      <c r="I18" s="601"/>
      <c r="J18" s="601"/>
      <c r="K18" s="601"/>
      <c r="L18" s="601"/>
      <c r="M18" s="60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hidden="1" customHeight="1" thickBot="1">
      <c r="A19" s="647"/>
      <c r="B19" s="610"/>
      <c r="C19" s="610"/>
      <c r="D19" s="612"/>
      <c r="E19" s="614"/>
      <c r="F19" s="606"/>
      <c r="G19" s="445"/>
      <c r="H19" s="601"/>
      <c r="I19" s="601"/>
      <c r="J19" s="601"/>
      <c r="K19" s="601"/>
      <c r="L19" s="601"/>
      <c r="M19" s="60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6">
        <f>'7- Mapa Final'!A20</f>
        <v>2</v>
      </c>
      <c r="B20" s="609" t="str">
        <f>'7- Mapa Final'!B20</f>
        <v>Contratar   bienes o servicios que no cumplan con requisitos y  necesidades  de la Entidad</v>
      </c>
      <c r="C20" s="609" t="str">
        <f>'7- Mapa Final'!C20</f>
        <v xml:space="preserve">Que los procesos estructurados no  se ciñan a los   requisitos legales y a traves de elllo no se adquieran los bienes y servicios requeridos  </v>
      </c>
      <c r="D20" s="611" t="str">
        <f>'7- Mapa Final'!J20</f>
        <v>Muy Baja - 1</v>
      </c>
      <c r="E20" s="613" t="str">
        <f>'7- Mapa Final'!K20</f>
        <v>Moderado - 3</v>
      </c>
      <c r="F20" s="605" t="str">
        <f>'7- Mapa Final'!M20</f>
        <v>Moderado - 3</v>
      </c>
      <c r="G20" s="445"/>
      <c r="H20" s="601"/>
      <c r="I20" s="601"/>
      <c r="J20" s="601" t="s">
        <v>9</v>
      </c>
      <c r="K20" s="637">
        <v>45839</v>
      </c>
      <c r="L20" s="637">
        <v>45930</v>
      </c>
      <c r="M20" s="60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7"/>
      <c r="B21" s="610"/>
      <c r="C21" s="610"/>
      <c r="D21" s="612"/>
      <c r="E21" s="614"/>
      <c r="F21" s="606"/>
      <c r="G21" s="445"/>
      <c r="H21" s="601"/>
      <c r="I21" s="601"/>
      <c r="J21" s="601"/>
      <c r="K21" s="601"/>
      <c r="L21" s="601"/>
      <c r="M21" s="60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7"/>
      <c r="B22" s="610"/>
      <c r="C22" s="610"/>
      <c r="D22" s="612"/>
      <c r="E22" s="614"/>
      <c r="F22" s="606"/>
      <c r="G22" s="445"/>
      <c r="H22" s="601"/>
      <c r="I22" s="601"/>
      <c r="J22" s="601"/>
      <c r="K22" s="601"/>
      <c r="L22" s="601"/>
      <c r="M22" s="60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7"/>
      <c r="B23" s="610"/>
      <c r="C23" s="610"/>
      <c r="D23" s="612"/>
      <c r="E23" s="614"/>
      <c r="F23" s="606"/>
      <c r="G23" s="445"/>
      <c r="H23" s="601"/>
      <c r="I23" s="601"/>
      <c r="J23" s="601"/>
      <c r="K23" s="601"/>
      <c r="L23" s="601"/>
      <c r="M23" s="60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7"/>
      <c r="B24" s="610"/>
      <c r="C24" s="610"/>
      <c r="D24" s="612"/>
      <c r="E24" s="614"/>
      <c r="F24" s="606"/>
      <c r="G24" s="445"/>
      <c r="H24" s="601"/>
      <c r="I24" s="601"/>
      <c r="J24" s="601"/>
      <c r="K24" s="601"/>
      <c r="L24" s="601"/>
      <c r="M24" s="60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7"/>
      <c r="B25" s="610"/>
      <c r="C25" s="610"/>
      <c r="D25" s="612"/>
      <c r="E25" s="614"/>
      <c r="F25" s="606"/>
      <c r="G25" s="445"/>
      <c r="H25" s="601"/>
      <c r="I25" s="601"/>
      <c r="J25" s="601"/>
      <c r="K25" s="601"/>
      <c r="L25" s="601"/>
      <c r="M25" s="603"/>
      <c r="N25" s="34"/>
      <c r="O25" s="34"/>
    </row>
    <row r="26" spans="1:169">
      <c r="A26" s="647"/>
      <c r="B26" s="610"/>
      <c r="C26" s="610"/>
      <c r="D26" s="612"/>
      <c r="E26" s="614"/>
      <c r="F26" s="606"/>
      <c r="G26" s="445"/>
      <c r="H26" s="601"/>
      <c r="I26" s="601"/>
      <c r="J26" s="601"/>
      <c r="K26" s="601"/>
      <c r="L26" s="601"/>
      <c r="M26" s="603"/>
      <c r="N26" s="34"/>
      <c r="O26" s="34"/>
    </row>
    <row r="27" spans="1:169" ht="15.75" customHeight="1" thickBot="1">
      <c r="A27" s="647"/>
      <c r="B27" s="610"/>
      <c r="C27" s="610"/>
      <c r="D27" s="612"/>
      <c r="E27" s="614"/>
      <c r="F27" s="606"/>
      <c r="G27" s="445"/>
      <c r="H27" s="601"/>
      <c r="I27" s="601"/>
      <c r="J27" s="601"/>
      <c r="K27" s="601"/>
      <c r="L27" s="601"/>
      <c r="M27" s="603"/>
      <c r="N27" s="34"/>
      <c r="O27" s="34"/>
    </row>
    <row r="28" spans="1:169" ht="15" hidden="1" customHeight="1">
      <c r="A28" s="647"/>
      <c r="B28" s="610"/>
      <c r="C28" s="610"/>
      <c r="D28" s="612"/>
      <c r="E28" s="614"/>
      <c r="F28" s="606"/>
      <c r="G28" s="445"/>
      <c r="H28" s="601"/>
      <c r="I28" s="601"/>
      <c r="J28" s="601"/>
      <c r="K28" s="601"/>
      <c r="L28" s="601"/>
      <c r="M28" s="603"/>
      <c r="N28" s="34"/>
      <c r="O28" s="34"/>
    </row>
    <row r="29" spans="1:169" ht="15.75" hidden="1" customHeight="1">
      <c r="A29" s="647"/>
      <c r="B29" s="610"/>
      <c r="C29" s="610"/>
      <c r="D29" s="612"/>
      <c r="E29" s="614"/>
      <c r="F29" s="606"/>
      <c r="G29" s="445"/>
      <c r="H29" s="601"/>
      <c r="I29" s="601"/>
      <c r="J29" s="601"/>
      <c r="K29" s="601"/>
      <c r="L29" s="601"/>
      <c r="M29" s="603"/>
      <c r="N29" s="34"/>
      <c r="O29" s="34"/>
    </row>
    <row r="30" spans="1:169" s="26" customFormat="1" ht="12.75" customHeight="1">
      <c r="A30" s="646">
        <f>'7- Mapa Final'!A30</f>
        <v>3</v>
      </c>
      <c r="B30" s="609" t="str">
        <f>'7- Mapa Final'!B30</f>
        <v>Recibir bienes o servicios que  no cumplen   requisitos y condiciones pactadas</v>
      </c>
      <c r="C30" s="609" t="str">
        <f>'7- Mapa Final'!C30</f>
        <v>Los bienes y servicios recibidos no tenga la calidad  estipulada y no  permitan satisfacer las necesidades  iidentificados por los  procesos</v>
      </c>
      <c r="D30" s="611" t="str">
        <f>'7- Mapa Final'!J30</f>
        <v>Baja - 2</v>
      </c>
      <c r="E30" s="613" t="str">
        <f>'7- Mapa Final'!K30</f>
        <v>Moderado - 3</v>
      </c>
      <c r="F30" s="605" t="str">
        <f>'7- Mapa Final'!M30</f>
        <v>Moderado - 6</v>
      </c>
      <c r="G30" s="445"/>
      <c r="H30" s="601"/>
      <c r="I30" s="601"/>
      <c r="J30" s="601" t="s">
        <v>9</v>
      </c>
      <c r="K30" s="637">
        <v>45839</v>
      </c>
      <c r="L30" s="637">
        <v>45930</v>
      </c>
      <c r="M30" s="60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47"/>
      <c r="B31" s="610"/>
      <c r="C31" s="610"/>
      <c r="D31" s="612"/>
      <c r="E31" s="614"/>
      <c r="F31" s="606"/>
      <c r="G31" s="445"/>
      <c r="H31" s="601"/>
      <c r="I31" s="601"/>
      <c r="J31" s="601"/>
      <c r="K31" s="601"/>
      <c r="L31" s="601"/>
      <c r="M31" s="60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47"/>
      <c r="B32" s="610"/>
      <c r="C32" s="610"/>
      <c r="D32" s="612"/>
      <c r="E32" s="614"/>
      <c r="F32" s="606"/>
      <c r="G32" s="445"/>
      <c r="H32" s="601"/>
      <c r="I32" s="601"/>
      <c r="J32" s="601"/>
      <c r="K32" s="601"/>
      <c r="L32" s="601"/>
      <c r="M32" s="60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47"/>
      <c r="B33" s="610"/>
      <c r="C33" s="610"/>
      <c r="D33" s="612"/>
      <c r="E33" s="614"/>
      <c r="F33" s="606"/>
      <c r="G33" s="445"/>
      <c r="H33" s="601"/>
      <c r="I33" s="601"/>
      <c r="J33" s="601"/>
      <c r="K33" s="601"/>
      <c r="L33" s="601"/>
      <c r="M33" s="60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47"/>
      <c r="B34" s="610"/>
      <c r="C34" s="610"/>
      <c r="D34" s="612"/>
      <c r="E34" s="614"/>
      <c r="F34" s="606"/>
      <c r="G34" s="445"/>
      <c r="H34" s="601"/>
      <c r="I34" s="601"/>
      <c r="J34" s="601"/>
      <c r="K34" s="601"/>
      <c r="L34" s="601"/>
      <c r="M34" s="60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47"/>
      <c r="B35" s="610"/>
      <c r="C35" s="610"/>
      <c r="D35" s="612"/>
      <c r="E35" s="614"/>
      <c r="F35" s="606"/>
      <c r="G35" s="445"/>
      <c r="H35" s="601"/>
      <c r="I35" s="601"/>
      <c r="J35" s="601"/>
      <c r="K35" s="601"/>
      <c r="L35" s="601"/>
      <c r="M35" s="603"/>
      <c r="N35" s="34"/>
      <c r="O35" s="34"/>
    </row>
    <row r="36" spans="1:169" ht="15.75" customHeight="1" thickBot="1">
      <c r="A36" s="647"/>
      <c r="B36" s="610"/>
      <c r="C36" s="610"/>
      <c r="D36" s="612"/>
      <c r="E36" s="614"/>
      <c r="F36" s="606"/>
      <c r="G36" s="445"/>
      <c r="H36" s="601"/>
      <c r="I36" s="601"/>
      <c r="J36" s="601"/>
      <c r="K36" s="601"/>
      <c r="L36" s="601"/>
      <c r="M36" s="603"/>
      <c r="N36" s="34"/>
      <c r="O36" s="34"/>
    </row>
    <row r="37" spans="1:169" ht="15" hidden="1" customHeight="1">
      <c r="A37" s="647"/>
      <c r="B37" s="610"/>
      <c r="C37" s="610"/>
      <c r="D37" s="612"/>
      <c r="E37" s="614"/>
      <c r="F37" s="606"/>
      <c r="G37" s="445"/>
      <c r="H37" s="601"/>
      <c r="I37" s="601"/>
      <c r="J37" s="601"/>
      <c r="K37" s="601"/>
      <c r="L37" s="601"/>
      <c r="M37" s="603"/>
      <c r="N37" s="34"/>
      <c r="O37" s="34"/>
    </row>
    <row r="38" spans="1:169" ht="15" hidden="1" customHeight="1">
      <c r="A38" s="647"/>
      <c r="B38" s="610"/>
      <c r="C38" s="610"/>
      <c r="D38" s="612"/>
      <c r="E38" s="614"/>
      <c r="F38" s="606"/>
      <c r="G38" s="445"/>
      <c r="H38" s="601"/>
      <c r="I38" s="601"/>
      <c r="J38" s="601"/>
      <c r="K38" s="601"/>
      <c r="L38" s="601"/>
      <c r="M38" s="603"/>
      <c r="N38" s="34"/>
      <c r="O38" s="34"/>
    </row>
    <row r="39" spans="1:169" ht="15.75" hidden="1" customHeight="1">
      <c r="A39" s="647"/>
      <c r="B39" s="610"/>
      <c r="C39" s="610"/>
      <c r="D39" s="612"/>
      <c r="E39" s="614"/>
      <c r="F39" s="606"/>
      <c r="G39" s="445"/>
      <c r="H39" s="601"/>
      <c r="I39" s="601"/>
      <c r="J39" s="601"/>
      <c r="K39" s="601"/>
      <c r="L39" s="601"/>
      <c r="M39" s="603"/>
      <c r="N39" s="34"/>
      <c r="O39" s="34"/>
    </row>
    <row r="40" spans="1:169" s="26" customFormat="1" ht="12.75" customHeight="1">
      <c r="A40" s="646">
        <f>'7- Mapa Final'!A40</f>
        <v>4</v>
      </c>
      <c r="B40" s="609" t="str">
        <f>'7- Mapa Final'!B40</f>
        <v>Pérdida de competencia para liquidar los contratos en términos  legales o contractuales</v>
      </c>
      <c r="C40" s="609" t="str">
        <f>'7- Mapa Final'!C40</f>
        <v>Se generen Pérdidas de competencia para liquidar los contratos en términos  legales o contractuales</v>
      </c>
      <c r="D40" s="611" t="str">
        <f>'7- Mapa Final'!J40</f>
        <v>Muy Baja - 1</v>
      </c>
      <c r="E40" s="613" t="str">
        <f>'7- Mapa Final'!K40</f>
        <v>Leve - 1</v>
      </c>
      <c r="F40" s="605" t="str">
        <f>'7- Mapa Final'!M40</f>
        <v>Bajo - 1</v>
      </c>
      <c r="G40" s="445"/>
      <c r="H40" s="601"/>
      <c r="I40" s="601"/>
      <c r="J40" s="601" t="s">
        <v>9</v>
      </c>
      <c r="K40" s="637">
        <v>45839</v>
      </c>
      <c r="L40" s="637">
        <v>45930</v>
      </c>
      <c r="M40" s="60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47"/>
      <c r="B41" s="610"/>
      <c r="C41" s="610"/>
      <c r="D41" s="612"/>
      <c r="E41" s="614"/>
      <c r="F41" s="606"/>
      <c r="G41" s="445"/>
      <c r="H41" s="601"/>
      <c r="I41" s="601"/>
      <c r="J41" s="601"/>
      <c r="K41" s="601"/>
      <c r="L41" s="601"/>
      <c r="M41" s="60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47"/>
      <c r="B42" s="610"/>
      <c r="C42" s="610"/>
      <c r="D42" s="612"/>
      <c r="E42" s="614"/>
      <c r="F42" s="606"/>
      <c r="G42" s="445"/>
      <c r="H42" s="601"/>
      <c r="I42" s="601"/>
      <c r="J42" s="601"/>
      <c r="K42" s="601"/>
      <c r="L42" s="601"/>
      <c r="M42" s="60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647"/>
      <c r="B43" s="610"/>
      <c r="C43" s="610"/>
      <c r="D43" s="612"/>
      <c r="E43" s="614"/>
      <c r="F43" s="606"/>
      <c r="G43" s="445"/>
      <c r="H43" s="601"/>
      <c r="I43" s="601"/>
      <c r="J43" s="601"/>
      <c r="K43" s="601"/>
      <c r="L43" s="601"/>
      <c r="M43" s="60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647"/>
      <c r="B44" s="610"/>
      <c r="C44" s="610"/>
      <c r="D44" s="612"/>
      <c r="E44" s="614"/>
      <c r="F44" s="606"/>
      <c r="G44" s="445"/>
      <c r="H44" s="601"/>
      <c r="I44" s="601"/>
      <c r="J44" s="601"/>
      <c r="K44" s="601"/>
      <c r="L44" s="601"/>
      <c r="M44" s="60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hidden="1" customHeight="1">
      <c r="A45" s="647"/>
      <c r="B45" s="610"/>
      <c r="C45" s="610"/>
      <c r="D45" s="612"/>
      <c r="E45" s="614"/>
      <c r="F45" s="606"/>
      <c r="G45" s="445"/>
      <c r="H45" s="601"/>
      <c r="I45" s="601"/>
      <c r="J45" s="601"/>
      <c r="K45" s="601"/>
      <c r="L45" s="601"/>
      <c r="M45" s="603"/>
      <c r="N45" s="34"/>
      <c r="O45" s="34"/>
    </row>
    <row r="46" spans="1:169" ht="15" hidden="1" customHeight="1">
      <c r="A46" s="647"/>
      <c r="B46" s="610"/>
      <c r="C46" s="610"/>
      <c r="D46" s="612"/>
      <c r="E46" s="614"/>
      <c r="F46" s="606"/>
      <c r="G46" s="445"/>
      <c r="H46" s="601"/>
      <c r="I46" s="601"/>
      <c r="J46" s="601"/>
      <c r="K46" s="601"/>
      <c r="L46" s="601"/>
      <c r="M46" s="603"/>
      <c r="N46" s="34"/>
      <c r="O46" s="34"/>
    </row>
    <row r="47" spans="1:169" ht="15" hidden="1" customHeight="1">
      <c r="A47" s="647"/>
      <c r="B47" s="610"/>
      <c r="C47" s="610"/>
      <c r="D47" s="612"/>
      <c r="E47" s="614"/>
      <c r="F47" s="606"/>
      <c r="G47" s="445"/>
      <c r="H47" s="601"/>
      <c r="I47" s="601"/>
      <c r="J47" s="601"/>
      <c r="K47" s="601"/>
      <c r="L47" s="601"/>
      <c r="M47" s="603"/>
      <c r="N47" s="34"/>
      <c r="O47" s="34"/>
    </row>
    <row r="48" spans="1:169" ht="15" hidden="1" customHeight="1">
      <c r="A48" s="647"/>
      <c r="B48" s="610"/>
      <c r="C48" s="610"/>
      <c r="D48" s="612"/>
      <c r="E48" s="614"/>
      <c r="F48" s="606"/>
      <c r="G48" s="445"/>
      <c r="H48" s="601"/>
      <c r="I48" s="601"/>
      <c r="J48" s="601"/>
      <c r="K48" s="601"/>
      <c r="L48" s="601"/>
      <c r="M48" s="603"/>
      <c r="N48" s="34"/>
      <c r="O48" s="34"/>
    </row>
    <row r="49" spans="1:169" ht="15" hidden="1" customHeight="1">
      <c r="A49" s="647"/>
      <c r="B49" s="610"/>
      <c r="C49" s="610"/>
      <c r="D49" s="612"/>
      <c r="E49" s="614"/>
      <c r="F49" s="606"/>
      <c r="G49" s="445"/>
      <c r="H49" s="601"/>
      <c r="I49" s="601"/>
      <c r="J49" s="601"/>
      <c r="K49" s="601"/>
      <c r="L49" s="601"/>
      <c r="M49" s="603"/>
      <c r="N49" s="34"/>
      <c r="O49" s="34"/>
    </row>
    <row r="50" spans="1:169" s="26" customFormat="1" ht="12.75" hidden="1" customHeight="1">
      <c r="A50" s="646">
        <f>'7- Mapa Final'!A50</f>
        <v>5</v>
      </c>
      <c r="B50" s="609" t="str">
        <f>'7- Mapa Final'!B50</f>
        <v>Recibir dádivas o beneficios a nombre propio o de terceros para direccionar   la contratación a un  proveedor o a   bienes o servicios específicos</v>
      </c>
      <c r="C50" s="609" t="str">
        <f>'7- Mapa Final'!C50</f>
        <v>Se puede presentar filtración de datos sensibles sobre  estudios y documentos contractuales o interposicion de influencias</v>
      </c>
      <c r="D50" s="611" t="str">
        <f>'7- Mapa Final'!J50</f>
        <v>Muy Baja - 1</v>
      </c>
      <c r="E50" s="613" t="str">
        <f>'7- Mapa Final'!K50</f>
        <v>Mayor - 4</v>
      </c>
      <c r="F50" s="605" t="str">
        <f>'7- Mapa Final'!M50</f>
        <v>Alto  - 4</v>
      </c>
      <c r="G50" s="445"/>
      <c r="H50" s="601"/>
      <c r="I50" s="601"/>
      <c r="J50" s="601"/>
      <c r="K50" s="601"/>
      <c r="L50" s="601"/>
      <c r="M50" s="60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47"/>
      <c r="B51" s="610"/>
      <c r="C51" s="610"/>
      <c r="D51" s="612"/>
      <c r="E51" s="614"/>
      <c r="F51" s="606"/>
      <c r="G51" s="445"/>
      <c r="H51" s="601"/>
      <c r="I51" s="601"/>
      <c r="J51" s="601"/>
      <c r="K51" s="601"/>
      <c r="L51" s="601"/>
      <c r="M51" s="60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47"/>
      <c r="B52" s="610"/>
      <c r="C52" s="610"/>
      <c r="D52" s="612"/>
      <c r="E52" s="614"/>
      <c r="F52" s="606"/>
      <c r="G52" s="445"/>
      <c r="H52" s="601"/>
      <c r="I52" s="601"/>
      <c r="J52" s="601"/>
      <c r="K52" s="601"/>
      <c r="L52" s="601"/>
      <c r="M52" s="60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47"/>
      <c r="B53" s="610"/>
      <c r="C53" s="610"/>
      <c r="D53" s="612"/>
      <c r="E53" s="614"/>
      <c r="F53" s="606"/>
      <c r="G53" s="445"/>
      <c r="H53" s="601"/>
      <c r="I53" s="601"/>
      <c r="J53" s="601"/>
      <c r="K53" s="601"/>
      <c r="L53" s="601"/>
      <c r="M53" s="60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647"/>
      <c r="B54" s="610"/>
      <c r="C54" s="610"/>
      <c r="D54" s="612"/>
      <c r="E54" s="614"/>
      <c r="F54" s="606"/>
      <c r="G54" s="445"/>
      <c r="H54" s="601"/>
      <c r="I54" s="601"/>
      <c r="J54" s="601"/>
      <c r="K54" s="601"/>
      <c r="L54" s="601"/>
      <c r="M54" s="60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47"/>
      <c r="B55" s="610"/>
      <c r="C55" s="610"/>
      <c r="D55" s="612"/>
      <c r="E55" s="614"/>
      <c r="F55" s="606"/>
      <c r="G55" s="445"/>
      <c r="H55" s="601"/>
      <c r="I55" s="601"/>
      <c r="J55" s="601"/>
      <c r="K55" s="601"/>
      <c r="L55" s="601"/>
      <c r="M55" s="603"/>
      <c r="N55" s="34"/>
      <c r="O55" s="34"/>
    </row>
    <row r="56" spans="1:169" hidden="1">
      <c r="A56" s="647"/>
      <c r="B56" s="610"/>
      <c r="C56" s="610"/>
      <c r="D56" s="612"/>
      <c r="E56" s="614"/>
      <c r="F56" s="606"/>
      <c r="G56" s="445"/>
      <c r="H56" s="601"/>
      <c r="I56" s="601"/>
      <c r="J56" s="601"/>
      <c r="K56" s="601"/>
      <c r="L56" s="601"/>
      <c r="M56" s="603"/>
      <c r="N56" s="34"/>
      <c r="O56" s="34"/>
    </row>
    <row r="57" spans="1:169" hidden="1">
      <c r="A57" s="647"/>
      <c r="B57" s="610"/>
      <c r="C57" s="610"/>
      <c r="D57" s="612"/>
      <c r="E57" s="614"/>
      <c r="F57" s="606"/>
      <c r="G57" s="445"/>
      <c r="H57" s="601"/>
      <c r="I57" s="601"/>
      <c r="J57" s="601"/>
      <c r="K57" s="601"/>
      <c r="L57" s="601"/>
      <c r="M57" s="603"/>
      <c r="N57" s="34"/>
      <c r="O57" s="34"/>
    </row>
    <row r="58" spans="1:169" hidden="1">
      <c r="A58" s="647"/>
      <c r="B58" s="610"/>
      <c r="C58" s="610"/>
      <c r="D58" s="612"/>
      <c r="E58" s="614"/>
      <c r="F58" s="606"/>
      <c r="G58" s="445"/>
      <c r="H58" s="601"/>
      <c r="I58" s="601"/>
      <c r="J58" s="601"/>
      <c r="K58" s="601"/>
      <c r="L58" s="601"/>
      <c r="M58" s="603"/>
      <c r="N58" s="34"/>
      <c r="O58" s="34"/>
    </row>
    <row r="59" spans="1:169" ht="15.75" hidden="1" thickBot="1">
      <c r="A59" s="647"/>
      <c r="B59" s="610"/>
      <c r="C59" s="610"/>
      <c r="D59" s="612"/>
      <c r="E59" s="614"/>
      <c r="F59" s="606"/>
      <c r="G59" s="445"/>
      <c r="H59" s="601"/>
      <c r="I59" s="601"/>
      <c r="J59" s="601"/>
      <c r="K59" s="601"/>
      <c r="L59" s="601"/>
      <c r="M59" s="603"/>
      <c r="N59" s="34"/>
      <c r="O59" s="34"/>
    </row>
    <row r="60" spans="1:169" s="26" customFormat="1" ht="12.75" hidden="1" customHeight="1">
      <c r="A60" s="646">
        <f>'7- Mapa Final'!A60</f>
        <v>6</v>
      </c>
      <c r="B60" s="609" t="str">
        <f>'7- Mapa Final'!B60</f>
        <v>Ofrecer, prometer y entregar, aceptar o solicitar adiciones  de  contratos incurriendo en sobrecostos, durante la ejecución contractual, de forma indebida para obtener beneficio propio y/o de terceros</v>
      </c>
      <c r="C60" s="609" t="str">
        <f>'7- Mapa Final'!C60</f>
        <v xml:space="preserve">Cuando se solicita y/o se otorga el visto bueno jurídico para la adición de un contrato de forma indebida en beneficio  propio y/o de terceros </v>
      </c>
      <c r="D60" s="611" t="str">
        <f>'7- Mapa Final'!J60</f>
        <v>Muy Baja - 1</v>
      </c>
      <c r="E60" s="613" t="str">
        <f>'7- Mapa Final'!K60</f>
        <v>Menor - 2</v>
      </c>
      <c r="F60" s="605" t="str">
        <f>'7- Mapa Final'!M60</f>
        <v>Bajo - 2</v>
      </c>
      <c r="G60" s="445"/>
      <c r="H60" s="601"/>
      <c r="I60" s="601"/>
      <c r="J60" s="601"/>
      <c r="K60" s="601"/>
      <c r="L60" s="601"/>
      <c r="M60" s="60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47"/>
      <c r="B61" s="610"/>
      <c r="C61" s="610"/>
      <c r="D61" s="612"/>
      <c r="E61" s="614"/>
      <c r="F61" s="606"/>
      <c r="G61" s="445"/>
      <c r="H61" s="601"/>
      <c r="I61" s="601"/>
      <c r="J61" s="601"/>
      <c r="K61" s="601"/>
      <c r="L61" s="601"/>
      <c r="M61" s="60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47"/>
      <c r="B62" s="610"/>
      <c r="C62" s="610"/>
      <c r="D62" s="612"/>
      <c r="E62" s="614"/>
      <c r="F62" s="606"/>
      <c r="G62" s="445"/>
      <c r="H62" s="601"/>
      <c r="I62" s="601"/>
      <c r="J62" s="601"/>
      <c r="K62" s="601"/>
      <c r="L62" s="601"/>
      <c r="M62" s="60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47"/>
      <c r="B63" s="610"/>
      <c r="C63" s="610"/>
      <c r="D63" s="612"/>
      <c r="E63" s="614"/>
      <c r="F63" s="606"/>
      <c r="G63" s="445"/>
      <c r="H63" s="601"/>
      <c r="I63" s="601"/>
      <c r="J63" s="601"/>
      <c r="K63" s="601"/>
      <c r="L63" s="601"/>
      <c r="M63" s="60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47"/>
      <c r="B64" s="610"/>
      <c r="C64" s="610"/>
      <c r="D64" s="612"/>
      <c r="E64" s="614"/>
      <c r="F64" s="606"/>
      <c r="G64" s="445"/>
      <c r="H64" s="601"/>
      <c r="I64" s="601"/>
      <c r="J64" s="601"/>
      <c r="K64" s="601"/>
      <c r="L64" s="601"/>
      <c r="M64" s="60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47"/>
      <c r="B65" s="610"/>
      <c r="C65" s="610"/>
      <c r="D65" s="612"/>
      <c r="E65" s="614"/>
      <c r="F65" s="606"/>
      <c r="G65" s="445"/>
      <c r="H65" s="601"/>
      <c r="I65" s="601"/>
      <c r="J65" s="601"/>
      <c r="K65" s="601"/>
      <c r="L65" s="601"/>
      <c r="M65" s="603"/>
      <c r="N65" s="34"/>
      <c r="O65" s="34"/>
    </row>
    <row r="66" spans="1:15" hidden="1">
      <c r="A66" s="647"/>
      <c r="B66" s="610"/>
      <c r="C66" s="610"/>
      <c r="D66" s="612"/>
      <c r="E66" s="614"/>
      <c r="F66" s="606"/>
      <c r="G66" s="445"/>
      <c r="H66" s="601"/>
      <c r="I66" s="601"/>
      <c r="J66" s="601"/>
      <c r="K66" s="601"/>
      <c r="L66" s="601"/>
      <c r="M66" s="603"/>
      <c r="N66" s="34"/>
      <c r="O66" s="34"/>
    </row>
    <row r="67" spans="1:15" hidden="1">
      <c r="A67" s="647"/>
      <c r="B67" s="610"/>
      <c r="C67" s="610"/>
      <c r="D67" s="612"/>
      <c r="E67" s="614"/>
      <c r="F67" s="606"/>
      <c r="G67" s="445"/>
      <c r="H67" s="601"/>
      <c r="I67" s="601"/>
      <c r="J67" s="601"/>
      <c r="K67" s="601"/>
      <c r="L67" s="601"/>
      <c r="M67" s="603"/>
      <c r="N67" s="34"/>
      <c r="O67" s="34"/>
    </row>
    <row r="68" spans="1:15" hidden="1">
      <c r="A68" s="647"/>
      <c r="B68" s="610"/>
      <c r="C68" s="610"/>
      <c r="D68" s="612"/>
      <c r="E68" s="614"/>
      <c r="F68" s="606"/>
      <c r="G68" s="445"/>
      <c r="H68" s="601"/>
      <c r="I68" s="601"/>
      <c r="J68" s="601"/>
      <c r="K68" s="601"/>
      <c r="L68" s="601"/>
      <c r="M68" s="603"/>
      <c r="N68" s="34"/>
      <c r="O68" s="34"/>
    </row>
    <row r="69" spans="1:15" ht="15.75" hidden="1" thickBot="1">
      <c r="A69" s="647"/>
      <c r="B69" s="610"/>
      <c r="C69" s="610"/>
      <c r="D69" s="612"/>
      <c r="E69" s="614"/>
      <c r="F69" s="606"/>
      <c r="G69" s="446"/>
      <c r="H69" s="602"/>
      <c r="I69" s="602"/>
      <c r="J69" s="602"/>
      <c r="K69" s="602"/>
      <c r="L69" s="602"/>
      <c r="M69" s="604"/>
      <c r="N69" s="34"/>
      <c r="O69" s="34"/>
    </row>
    <row r="70" spans="1:15" ht="15" hidden="1" customHeight="1">
      <c r="A70" s="646">
        <f>'7- Mapa Final'!A70</f>
        <v>7</v>
      </c>
      <c r="B70" s="609"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9" t="str">
        <f>'7- Mapa Final'!C70</f>
        <v>Cuando  se direccionan los requisitos habilitanes y técnicos para favorecer  indebidamente ciertos proponentes (pliegos sastre).</v>
      </c>
      <c r="D70" s="611" t="str">
        <f>'7- Mapa Final'!J70</f>
        <v>Muy Baja - 1</v>
      </c>
      <c r="E70" s="613" t="str">
        <f>'7- Mapa Final'!K70</f>
        <v>Moderado - 3</v>
      </c>
      <c r="F70" s="605" t="str">
        <f>'7- Mapa Final'!M70</f>
        <v>Moderado - 3</v>
      </c>
      <c r="G70" s="445"/>
      <c r="H70" s="601"/>
      <c r="I70" s="601"/>
      <c r="J70" s="601"/>
      <c r="K70" s="601"/>
      <c r="L70" s="601"/>
      <c r="M70" s="603"/>
    </row>
    <row r="71" spans="1:15" hidden="1">
      <c r="A71" s="647"/>
      <c r="B71" s="610"/>
      <c r="C71" s="610"/>
      <c r="D71" s="612"/>
      <c r="E71" s="614"/>
      <c r="F71" s="606"/>
      <c r="G71" s="445"/>
      <c r="H71" s="601"/>
      <c r="I71" s="601"/>
      <c r="J71" s="601"/>
      <c r="K71" s="601"/>
      <c r="L71" s="601"/>
      <c r="M71" s="603"/>
    </row>
    <row r="72" spans="1:15" hidden="1">
      <c r="A72" s="647"/>
      <c r="B72" s="610"/>
      <c r="C72" s="610"/>
      <c r="D72" s="612"/>
      <c r="E72" s="614"/>
      <c r="F72" s="606"/>
      <c r="G72" s="445"/>
      <c r="H72" s="601"/>
      <c r="I72" s="601"/>
      <c r="J72" s="601"/>
      <c r="K72" s="601"/>
      <c r="L72" s="601"/>
      <c r="M72" s="603"/>
    </row>
    <row r="73" spans="1:15" hidden="1">
      <c r="A73" s="647"/>
      <c r="B73" s="610"/>
      <c r="C73" s="610"/>
      <c r="D73" s="612"/>
      <c r="E73" s="614"/>
      <c r="F73" s="606"/>
      <c r="G73" s="445"/>
      <c r="H73" s="601"/>
      <c r="I73" s="601"/>
      <c r="J73" s="601"/>
      <c r="K73" s="601"/>
      <c r="L73" s="601"/>
      <c r="M73" s="603"/>
    </row>
    <row r="74" spans="1:15" hidden="1">
      <c r="A74" s="647"/>
      <c r="B74" s="610"/>
      <c r="C74" s="610"/>
      <c r="D74" s="612"/>
      <c r="E74" s="614"/>
      <c r="F74" s="606"/>
      <c r="G74" s="445"/>
      <c r="H74" s="601"/>
      <c r="I74" s="601"/>
      <c r="J74" s="601"/>
      <c r="K74" s="601"/>
      <c r="L74" s="601"/>
      <c r="M74" s="603"/>
    </row>
    <row r="75" spans="1:15" hidden="1">
      <c r="A75" s="647"/>
      <c r="B75" s="610"/>
      <c r="C75" s="610"/>
      <c r="D75" s="612"/>
      <c r="E75" s="614"/>
      <c r="F75" s="606"/>
      <c r="G75" s="445"/>
      <c r="H75" s="601"/>
      <c r="I75" s="601"/>
      <c r="J75" s="601"/>
      <c r="K75" s="601"/>
      <c r="L75" s="601"/>
      <c r="M75" s="603"/>
    </row>
    <row r="76" spans="1:15" hidden="1">
      <c r="A76" s="647"/>
      <c r="B76" s="610"/>
      <c r="C76" s="610"/>
      <c r="D76" s="612"/>
      <c r="E76" s="614"/>
      <c r="F76" s="606"/>
      <c r="G76" s="445"/>
      <c r="H76" s="601"/>
      <c r="I76" s="601"/>
      <c r="J76" s="601"/>
      <c r="K76" s="601"/>
      <c r="L76" s="601"/>
      <c r="M76" s="603"/>
    </row>
    <row r="77" spans="1:15" hidden="1">
      <c r="A77" s="647"/>
      <c r="B77" s="610"/>
      <c r="C77" s="610"/>
      <c r="D77" s="612"/>
      <c r="E77" s="614"/>
      <c r="F77" s="606"/>
      <c r="G77" s="445"/>
      <c r="H77" s="601"/>
      <c r="I77" s="601"/>
      <c r="J77" s="601"/>
      <c r="K77" s="601"/>
      <c r="L77" s="601"/>
      <c r="M77" s="603"/>
    </row>
    <row r="78" spans="1:15" hidden="1">
      <c r="A78" s="647"/>
      <c r="B78" s="610"/>
      <c r="C78" s="610"/>
      <c r="D78" s="612"/>
      <c r="E78" s="614"/>
      <c r="F78" s="606"/>
      <c r="G78" s="445"/>
      <c r="H78" s="601"/>
      <c r="I78" s="601"/>
      <c r="J78" s="601"/>
      <c r="K78" s="601"/>
      <c r="L78" s="601"/>
      <c r="M78" s="603"/>
    </row>
    <row r="79" spans="1:15" ht="15.75" hidden="1" thickBot="1">
      <c r="A79" s="647"/>
      <c r="B79" s="610"/>
      <c r="C79" s="610"/>
      <c r="D79" s="612"/>
      <c r="E79" s="614"/>
      <c r="F79" s="606"/>
      <c r="G79" s="446"/>
      <c r="H79" s="602"/>
      <c r="I79" s="602"/>
      <c r="J79" s="602"/>
      <c r="K79" s="602"/>
      <c r="L79" s="602"/>
      <c r="M79" s="604"/>
    </row>
    <row r="80" spans="1:15" hidden="1">
      <c r="A80" s="646">
        <f>'7- Mapa Final'!A80</f>
        <v>8</v>
      </c>
      <c r="B80" s="609" t="str">
        <f>'7- Mapa Final'!B80</f>
        <v xml:space="preserve">Ofrecer, prometer y entregar, aceptar o solicitar una dádiva en beneficio propio o de un tercero para evitar ser objeto de sanción contractual </v>
      </c>
      <c r="C80" s="609" t="str">
        <f>'7- Mapa Final'!C80</f>
        <v xml:space="preserve">Cuando se abstiene de imponer una sanción contractual, cuando jurídicamente es procedente, con ocasión de una  dádiva en beneficio propio o de un tercero </v>
      </c>
      <c r="D80" s="611" t="str">
        <f>'7- Mapa Final'!J80</f>
        <v>Muy Baja - 1</v>
      </c>
      <c r="E80" s="613" t="str">
        <f>'7- Mapa Final'!K80</f>
        <v>Moderado - 3</v>
      </c>
      <c r="F80" s="605" t="str">
        <f>'7- Mapa Final'!M80</f>
        <v>Moderado - 3</v>
      </c>
      <c r="G80" s="445"/>
      <c r="H80" s="601"/>
      <c r="I80" s="601"/>
      <c r="J80" s="601"/>
      <c r="K80" s="601"/>
      <c r="L80" s="601"/>
      <c r="M80" s="603"/>
    </row>
    <row r="81" spans="1:13" hidden="1">
      <c r="A81" s="647"/>
      <c r="B81" s="610"/>
      <c r="C81" s="610"/>
      <c r="D81" s="612"/>
      <c r="E81" s="614"/>
      <c r="F81" s="606"/>
      <c r="G81" s="445"/>
      <c r="H81" s="601"/>
      <c r="I81" s="601"/>
      <c r="J81" s="601"/>
      <c r="K81" s="601"/>
      <c r="L81" s="601"/>
      <c r="M81" s="603"/>
    </row>
    <row r="82" spans="1:13" hidden="1">
      <c r="A82" s="647"/>
      <c r="B82" s="610"/>
      <c r="C82" s="610"/>
      <c r="D82" s="612"/>
      <c r="E82" s="614"/>
      <c r="F82" s="606"/>
      <c r="G82" s="445"/>
      <c r="H82" s="601"/>
      <c r="I82" s="601"/>
      <c r="J82" s="601"/>
      <c r="K82" s="601"/>
      <c r="L82" s="601"/>
      <c r="M82" s="603"/>
    </row>
    <row r="83" spans="1:13" hidden="1">
      <c r="A83" s="647"/>
      <c r="B83" s="610"/>
      <c r="C83" s="610"/>
      <c r="D83" s="612"/>
      <c r="E83" s="614"/>
      <c r="F83" s="606"/>
      <c r="G83" s="445"/>
      <c r="H83" s="601"/>
      <c r="I83" s="601"/>
      <c r="J83" s="601"/>
      <c r="K83" s="601"/>
      <c r="L83" s="601"/>
      <c r="M83" s="603"/>
    </row>
    <row r="84" spans="1:13" hidden="1">
      <c r="A84" s="647"/>
      <c r="B84" s="610"/>
      <c r="C84" s="610"/>
      <c r="D84" s="612"/>
      <c r="E84" s="614"/>
      <c r="F84" s="606"/>
      <c r="G84" s="445"/>
      <c r="H84" s="601"/>
      <c r="I84" s="601"/>
      <c r="J84" s="601"/>
      <c r="K84" s="601"/>
      <c r="L84" s="601"/>
      <c r="M84" s="603"/>
    </row>
    <row r="85" spans="1:13" hidden="1">
      <c r="A85" s="647"/>
      <c r="B85" s="610"/>
      <c r="C85" s="610"/>
      <c r="D85" s="612"/>
      <c r="E85" s="614"/>
      <c r="F85" s="606"/>
      <c r="G85" s="445"/>
      <c r="H85" s="601"/>
      <c r="I85" s="601"/>
      <c r="J85" s="601"/>
      <c r="K85" s="601"/>
      <c r="L85" s="601"/>
      <c r="M85" s="603"/>
    </row>
    <row r="86" spans="1:13" hidden="1">
      <c r="A86" s="647"/>
      <c r="B86" s="610"/>
      <c r="C86" s="610"/>
      <c r="D86" s="612"/>
      <c r="E86" s="614"/>
      <c r="F86" s="606"/>
      <c r="G86" s="445"/>
      <c r="H86" s="601"/>
      <c r="I86" s="601"/>
      <c r="J86" s="601"/>
      <c r="K86" s="601"/>
      <c r="L86" s="601"/>
      <c r="M86" s="603"/>
    </row>
    <row r="87" spans="1:13" hidden="1">
      <c r="A87" s="647"/>
      <c r="B87" s="610"/>
      <c r="C87" s="610"/>
      <c r="D87" s="612"/>
      <c r="E87" s="614"/>
      <c r="F87" s="606"/>
      <c r="G87" s="445"/>
      <c r="H87" s="601"/>
      <c r="I87" s="601"/>
      <c r="J87" s="601"/>
      <c r="K87" s="601"/>
      <c r="L87" s="601"/>
      <c r="M87" s="603"/>
    </row>
    <row r="88" spans="1:13" hidden="1">
      <c r="A88" s="647"/>
      <c r="B88" s="610"/>
      <c r="C88" s="610"/>
      <c r="D88" s="612"/>
      <c r="E88" s="614"/>
      <c r="F88" s="606"/>
      <c r="G88" s="445"/>
      <c r="H88" s="601"/>
      <c r="I88" s="601"/>
      <c r="J88" s="601"/>
      <c r="K88" s="601"/>
      <c r="L88" s="601"/>
      <c r="M88" s="603"/>
    </row>
    <row r="89" spans="1:13" ht="15.75" hidden="1" thickBot="1">
      <c r="A89" s="647"/>
      <c r="B89" s="610"/>
      <c r="C89" s="610"/>
      <c r="D89" s="612"/>
      <c r="E89" s="614"/>
      <c r="F89" s="606"/>
      <c r="G89" s="446"/>
      <c r="H89" s="602"/>
      <c r="I89" s="602"/>
      <c r="J89" s="602"/>
      <c r="K89" s="602"/>
      <c r="L89" s="602"/>
      <c r="M89" s="604"/>
    </row>
    <row r="90" spans="1:13" hidden="1"/>
    <row r="91" spans="1:13" hidden="1"/>
    <row r="92" spans="1:13" hidden="1"/>
    <row r="93" spans="1:13" hidden="1"/>
    <row r="94" spans="1:13" hidden="1"/>
    <row r="95" spans="1:13" hidden="1"/>
    <row r="96" spans="1:13" hidden="1"/>
    <row r="97" hidden="1"/>
    <row r="98" hidden="1"/>
    <row r="99" hidden="1"/>
  </sheetData>
  <mergeCells count="121">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F30:F39"/>
    <mergeCell ref="G30:G39"/>
    <mergeCell ref="H30:H39"/>
    <mergeCell ref="I30:I39"/>
    <mergeCell ref="G20:G29"/>
    <mergeCell ref="H20:H29"/>
    <mergeCell ref="I20:I29"/>
    <mergeCell ref="J20:J29"/>
    <mergeCell ref="K20:K29"/>
    <mergeCell ref="L20:L2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A80:E8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8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89">
    <cfRule type="containsText" dxfId="40" priority="29" operator="containsText" text="Catastrófico">
      <formula>NOT(ISERROR(SEARCH("Catastrófico",E10)))</formula>
    </cfRule>
    <cfRule type="containsText" dxfId="39" priority="30" operator="containsText" text="Mayor">
      <formula>NOT(ISERROR(SEARCH("Mayor",E10)))</formula>
    </cfRule>
    <cfRule type="containsText" dxfId="38" priority="31" operator="containsText" text="Menor">
      <formula>NOT(ISERROR(SEARCH("Menor",E10)))</formula>
    </cfRule>
    <cfRule type="containsText" dxfId="37" priority="32" operator="containsText" text="Leve">
      <formula>NOT(ISERROR(SEARCH("Leve",E10)))</formula>
    </cfRule>
  </conditionalFormatting>
  <conditionalFormatting sqref="E10:F89">
    <cfRule type="containsText" dxfId="36" priority="37" operator="containsText" text="Moderado">
      <formula>NOT(ISERROR(SEARCH("Moderado",E10)))</formula>
    </cfRule>
  </conditionalFormatting>
  <conditionalFormatting sqref="F10:F89">
    <cfRule type="colorScale" priority="214">
      <colorScale>
        <cfvo type="min"/>
        <cfvo type="max"/>
        <color rgb="FFFF7128"/>
        <color rgb="FFFFEF9C"/>
      </colorScale>
    </cfRule>
  </conditionalFormatting>
  <conditionalFormatting sqref="F10:F89">
    <cfRule type="containsText" dxfId="35" priority="52" operator="containsText" text="Bajo">
      <formula>NOT(ISERROR(SEARCH("Bajo",F10)))</formula>
    </cfRule>
    <cfRule type="containsText" dxfId="34" priority="53" operator="containsText" text="Moderado">
      <formula>NOT(ISERROR(SEARCH("Moderado",F10)))</formula>
    </cfRule>
    <cfRule type="containsText" dxfId="33" priority="54" operator="containsText" text="Alto">
      <formula>NOT(ISERROR(SEARCH("Alto",F10)))</formula>
    </cfRule>
    <cfRule type="containsText" dxfId="32" priority="55"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99"/>
  <sheetViews>
    <sheetView showGridLines="0" topLeftCell="E2" zoomScale="70" zoomScaleNormal="70" workbookViewId="0">
      <selection activeCell="K10" sqref="K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6"/>
      <c r="B1" s="617"/>
      <c r="C1" s="620"/>
      <c r="D1" s="620"/>
      <c r="E1" s="620"/>
      <c r="F1" s="620"/>
      <c r="G1" s="620"/>
      <c r="H1" s="620"/>
      <c r="I1" s="620"/>
      <c r="J1" s="621"/>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18"/>
      <c r="B2" s="619"/>
      <c r="C2" s="622"/>
      <c r="D2" s="622"/>
      <c r="E2" s="622"/>
      <c r="F2" s="622"/>
      <c r="G2" s="622"/>
      <c r="H2" s="622"/>
      <c r="I2" s="622"/>
      <c r="J2" s="623"/>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2"/>
      <c r="D3" s="622"/>
      <c r="E3" s="622"/>
      <c r="F3" s="622"/>
      <c r="G3" s="622"/>
      <c r="H3" s="622"/>
      <c r="I3" s="622"/>
      <c r="J3" s="623"/>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7" t="s">
        <v>272</v>
      </c>
      <c r="B4" s="527"/>
      <c r="C4" s="499" t="s">
        <v>273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7" t="s">
        <v>274</v>
      </c>
      <c r="B5" s="527"/>
      <c r="C5" s="498" t="s">
        <v>39</v>
      </c>
      <c r="D5" s="498"/>
      <c r="E5" s="498"/>
      <c r="F5" s="498"/>
      <c r="G5" s="498"/>
      <c r="H5" s="498"/>
      <c r="I5" s="498"/>
      <c r="J5" s="498"/>
      <c r="K5" s="498"/>
      <c r="L5" s="498"/>
      <c r="M5" s="49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7" t="s">
        <v>275</v>
      </c>
      <c r="B6" s="527"/>
      <c r="C6" s="634" t="s">
        <v>276</v>
      </c>
      <c r="D6" s="635"/>
      <c r="E6" s="635"/>
      <c r="F6" s="635"/>
      <c r="G6" s="635"/>
      <c r="H6" s="635"/>
      <c r="I6" s="635"/>
      <c r="J6" s="635"/>
      <c r="K6" s="635"/>
      <c r="L6" s="635"/>
      <c r="M6" s="63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9" t="s">
        <v>514</v>
      </c>
      <c r="B7" s="630"/>
      <c r="C7" s="631"/>
      <c r="D7" s="632" t="s">
        <v>515</v>
      </c>
      <c r="E7" s="632"/>
      <c r="F7" s="632"/>
      <c r="G7" s="633" t="s">
        <v>516</v>
      </c>
      <c r="H7" s="624" t="s">
        <v>517</v>
      </c>
      <c r="I7" s="626" t="s">
        <v>518</v>
      </c>
      <c r="J7" s="627"/>
      <c r="K7" s="626" t="s">
        <v>519</v>
      </c>
      <c r="L7" s="627"/>
      <c r="M7" s="628" t="s">
        <v>534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214</v>
      </c>
      <c r="C8" s="35" t="s">
        <v>216</v>
      </c>
      <c r="D8" s="28" t="s">
        <v>226</v>
      </c>
      <c r="E8" s="28" t="s">
        <v>521</v>
      </c>
      <c r="F8" s="28" t="s">
        <v>522</v>
      </c>
      <c r="G8" s="633"/>
      <c r="H8" s="625"/>
      <c r="I8" s="29" t="s">
        <v>523</v>
      </c>
      <c r="J8" s="29" t="s">
        <v>524</v>
      </c>
      <c r="K8" s="29" t="s">
        <v>525</v>
      </c>
      <c r="L8" s="29" t="s">
        <v>526</v>
      </c>
      <c r="M8" s="62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4"/>
      <c r="B9" s="645"/>
      <c r="C9" s="645"/>
      <c r="D9" s="645"/>
      <c r="E9" s="645"/>
      <c r="F9" s="645"/>
      <c r="G9" s="64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6">
        <f>'7- Mapa Final'!A10</f>
        <v>1</v>
      </c>
      <c r="B10" s="609" t="str">
        <f>'7- Mapa Final'!B10</f>
        <v xml:space="preserve">Inadecuada planeación de la contratación  </v>
      </c>
      <c r="C10" s="609" t="str">
        <f>'7- Mapa Final'!C10</f>
        <v xml:space="preserve">El Plan Anual de Contratación no atienda las  necesidades y la oportunidad requerida por los procesos de la Entidad  </v>
      </c>
      <c r="D10" s="611" t="str">
        <f>'7- Mapa Final'!J10</f>
        <v>Baja - 2</v>
      </c>
      <c r="E10" s="613" t="str">
        <f>'7- Mapa Final'!K10</f>
        <v>Menor - 2</v>
      </c>
      <c r="F10" s="605" t="str">
        <f>'7- Mapa Final'!M10</f>
        <v>Moderado - 4</v>
      </c>
      <c r="G10" s="444"/>
      <c r="H10" s="640"/>
      <c r="I10" s="640"/>
      <c r="J10" s="640" t="s">
        <v>9</v>
      </c>
      <c r="K10" s="637">
        <v>45931</v>
      </c>
      <c r="L10" s="637">
        <v>46022</v>
      </c>
      <c r="M10" s="65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hidden="1" customHeight="1">
      <c r="A11" s="647"/>
      <c r="B11" s="610"/>
      <c r="C11" s="610"/>
      <c r="D11" s="612"/>
      <c r="E11" s="614"/>
      <c r="F11" s="606"/>
      <c r="G11" s="445"/>
      <c r="H11" s="601"/>
      <c r="I11" s="601"/>
      <c r="J11" s="601"/>
      <c r="K11" s="601"/>
      <c r="L11" s="601"/>
      <c r="M11" s="60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7"/>
      <c r="B12" s="610"/>
      <c r="C12" s="610"/>
      <c r="D12" s="612"/>
      <c r="E12" s="614"/>
      <c r="F12" s="606"/>
      <c r="G12" s="445"/>
      <c r="H12" s="601"/>
      <c r="I12" s="601"/>
      <c r="J12" s="601"/>
      <c r="K12" s="601"/>
      <c r="L12" s="601"/>
      <c r="M12" s="60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7"/>
      <c r="B13" s="610"/>
      <c r="C13" s="610"/>
      <c r="D13" s="612"/>
      <c r="E13" s="614"/>
      <c r="F13" s="606"/>
      <c r="G13" s="445"/>
      <c r="H13" s="601"/>
      <c r="I13" s="601"/>
      <c r="J13" s="601"/>
      <c r="K13" s="601"/>
      <c r="L13" s="601"/>
      <c r="M13" s="60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thickBot="1">
      <c r="A14" s="647"/>
      <c r="B14" s="610"/>
      <c r="C14" s="610"/>
      <c r="D14" s="612"/>
      <c r="E14" s="614"/>
      <c r="F14" s="606"/>
      <c r="G14" s="445"/>
      <c r="H14" s="601"/>
      <c r="I14" s="601"/>
      <c r="J14" s="601"/>
      <c r="K14" s="601"/>
      <c r="L14" s="601"/>
      <c r="M14" s="60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hidden="1" customHeight="1">
      <c r="A15" s="647"/>
      <c r="B15" s="610"/>
      <c r="C15" s="610"/>
      <c r="D15" s="612"/>
      <c r="E15" s="614"/>
      <c r="F15" s="606"/>
      <c r="G15" s="445"/>
      <c r="H15" s="601"/>
      <c r="I15" s="601"/>
      <c r="J15" s="601"/>
      <c r="K15" s="601"/>
      <c r="L15" s="601"/>
      <c r="M15" s="60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hidden="1" customHeight="1">
      <c r="A16" s="647"/>
      <c r="B16" s="610"/>
      <c r="C16" s="610"/>
      <c r="D16" s="612"/>
      <c r="E16" s="614"/>
      <c r="F16" s="606"/>
      <c r="G16" s="445"/>
      <c r="H16" s="601"/>
      <c r="I16" s="601"/>
      <c r="J16" s="601"/>
      <c r="K16" s="601"/>
      <c r="L16" s="601"/>
      <c r="M16" s="60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hidden="1" customHeight="1">
      <c r="A17" s="647"/>
      <c r="B17" s="610"/>
      <c r="C17" s="610"/>
      <c r="D17" s="612"/>
      <c r="E17" s="614"/>
      <c r="F17" s="606"/>
      <c r="G17" s="445"/>
      <c r="H17" s="601"/>
      <c r="I17" s="601"/>
      <c r="J17" s="601"/>
      <c r="K17" s="601"/>
      <c r="L17" s="601"/>
      <c r="M17" s="60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hidden="1" customHeight="1">
      <c r="A18" s="647"/>
      <c r="B18" s="610"/>
      <c r="C18" s="610"/>
      <c r="D18" s="612"/>
      <c r="E18" s="614"/>
      <c r="F18" s="606"/>
      <c r="G18" s="445"/>
      <c r="H18" s="601"/>
      <c r="I18" s="601"/>
      <c r="J18" s="601"/>
      <c r="K18" s="601"/>
      <c r="L18" s="601"/>
      <c r="M18" s="60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hidden="1" customHeight="1" thickBot="1">
      <c r="A19" s="647"/>
      <c r="B19" s="610"/>
      <c r="C19" s="610"/>
      <c r="D19" s="612"/>
      <c r="E19" s="614"/>
      <c r="F19" s="606"/>
      <c r="G19" s="445"/>
      <c r="H19" s="601"/>
      <c r="I19" s="601"/>
      <c r="J19" s="601"/>
      <c r="K19" s="601"/>
      <c r="L19" s="601"/>
      <c r="M19" s="60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6">
        <f>'7- Mapa Final'!A20</f>
        <v>2</v>
      </c>
      <c r="B20" s="609" t="str">
        <f>'7- Mapa Final'!B20</f>
        <v>Contratar   bienes o servicios que no cumplan con requisitos y  necesidades  de la Entidad</v>
      </c>
      <c r="C20" s="609" t="str">
        <f>'7- Mapa Final'!C20</f>
        <v xml:space="preserve">Que los procesos estructurados no  se ciñan a los   requisitos legales y a traves de elllo no se adquieran los bienes y servicios requeridos  </v>
      </c>
      <c r="D20" s="611" t="str">
        <f>'7- Mapa Final'!J20</f>
        <v>Muy Baja - 1</v>
      </c>
      <c r="E20" s="613" t="str">
        <f>'7- Mapa Final'!K20</f>
        <v>Moderado - 3</v>
      </c>
      <c r="F20" s="605" t="str">
        <f>'7- Mapa Final'!M20</f>
        <v>Moderado - 3</v>
      </c>
      <c r="G20" s="445"/>
      <c r="H20" s="601"/>
      <c r="I20" s="601"/>
      <c r="J20" s="601" t="s">
        <v>9</v>
      </c>
      <c r="K20" s="637">
        <v>45931</v>
      </c>
      <c r="L20" s="637">
        <v>46022</v>
      </c>
      <c r="M20" s="60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7"/>
      <c r="B21" s="610"/>
      <c r="C21" s="610"/>
      <c r="D21" s="612"/>
      <c r="E21" s="614"/>
      <c r="F21" s="606"/>
      <c r="G21" s="445"/>
      <c r="H21" s="601"/>
      <c r="I21" s="601"/>
      <c r="J21" s="601"/>
      <c r="K21" s="601"/>
      <c r="L21" s="601"/>
      <c r="M21" s="60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7"/>
      <c r="B22" s="610"/>
      <c r="C22" s="610"/>
      <c r="D22" s="612"/>
      <c r="E22" s="614"/>
      <c r="F22" s="606"/>
      <c r="G22" s="445"/>
      <c r="H22" s="601"/>
      <c r="I22" s="601"/>
      <c r="J22" s="601"/>
      <c r="K22" s="601"/>
      <c r="L22" s="601"/>
      <c r="M22" s="60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7"/>
      <c r="B23" s="610"/>
      <c r="C23" s="610"/>
      <c r="D23" s="612"/>
      <c r="E23" s="614"/>
      <c r="F23" s="606"/>
      <c r="G23" s="445"/>
      <c r="H23" s="601"/>
      <c r="I23" s="601"/>
      <c r="J23" s="601"/>
      <c r="K23" s="601"/>
      <c r="L23" s="601"/>
      <c r="M23" s="60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7"/>
      <c r="B24" s="610"/>
      <c r="C24" s="610"/>
      <c r="D24" s="612"/>
      <c r="E24" s="614"/>
      <c r="F24" s="606"/>
      <c r="G24" s="445"/>
      <c r="H24" s="601"/>
      <c r="I24" s="601"/>
      <c r="J24" s="601"/>
      <c r="K24" s="601"/>
      <c r="L24" s="601"/>
      <c r="M24" s="60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7"/>
      <c r="B25" s="610"/>
      <c r="C25" s="610"/>
      <c r="D25" s="612"/>
      <c r="E25" s="614"/>
      <c r="F25" s="606"/>
      <c r="G25" s="445"/>
      <c r="H25" s="601"/>
      <c r="I25" s="601"/>
      <c r="J25" s="601"/>
      <c r="K25" s="601"/>
      <c r="L25" s="601"/>
      <c r="M25" s="603"/>
      <c r="N25" s="34"/>
      <c r="O25" s="34"/>
    </row>
    <row r="26" spans="1:169">
      <c r="A26" s="647"/>
      <c r="B26" s="610"/>
      <c r="C26" s="610"/>
      <c r="D26" s="612"/>
      <c r="E26" s="614"/>
      <c r="F26" s="606"/>
      <c r="G26" s="445"/>
      <c r="H26" s="601"/>
      <c r="I26" s="601"/>
      <c r="J26" s="601"/>
      <c r="K26" s="601"/>
      <c r="L26" s="601"/>
      <c r="M26" s="603"/>
      <c r="N26" s="34"/>
      <c r="O26" s="34"/>
    </row>
    <row r="27" spans="1:169" ht="15.75" customHeight="1" thickBot="1">
      <c r="A27" s="647"/>
      <c r="B27" s="610"/>
      <c r="C27" s="610"/>
      <c r="D27" s="612"/>
      <c r="E27" s="614"/>
      <c r="F27" s="606"/>
      <c r="G27" s="445"/>
      <c r="H27" s="601"/>
      <c r="I27" s="601"/>
      <c r="J27" s="601"/>
      <c r="K27" s="601"/>
      <c r="L27" s="601"/>
      <c r="M27" s="603"/>
      <c r="N27" s="34"/>
      <c r="O27" s="34"/>
    </row>
    <row r="28" spans="1:169" ht="15" hidden="1" customHeight="1">
      <c r="A28" s="647"/>
      <c r="B28" s="610"/>
      <c r="C28" s="610"/>
      <c r="D28" s="612"/>
      <c r="E28" s="614"/>
      <c r="F28" s="606"/>
      <c r="G28" s="445"/>
      <c r="H28" s="601"/>
      <c r="I28" s="601"/>
      <c r="J28" s="601"/>
      <c r="K28" s="601"/>
      <c r="L28" s="601"/>
      <c r="M28" s="603"/>
      <c r="N28" s="34"/>
      <c r="O28" s="34"/>
    </row>
    <row r="29" spans="1:169" ht="15.75" hidden="1" customHeight="1">
      <c r="A29" s="647"/>
      <c r="B29" s="610"/>
      <c r="C29" s="610"/>
      <c r="D29" s="612"/>
      <c r="E29" s="614"/>
      <c r="F29" s="606"/>
      <c r="G29" s="445"/>
      <c r="H29" s="601"/>
      <c r="I29" s="601"/>
      <c r="J29" s="601"/>
      <c r="K29" s="601"/>
      <c r="L29" s="601"/>
      <c r="M29" s="603"/>
      <c r="N29" s="34"/>
      <c r="O29" s="34"/>
    </row>
    <row r="30" spans="1:169" s="26" customFormat="1" ht="12.75">
      <c r="A30" s="646">
        <f>'7- Mapa Final'!A30</f>
        <v>3</v>
      </c>
      <c r="B30" s="609" t="str">
        <f>'7- Mapa Final'!B30</f>
        <v>Recibir bienes o servicios que  no cumplen   requisitos y condiciones pactadas</v>
      </c>
      <c r="C30" s="609" t="str">
        <f>'7- Mapa Final'!C30</f>
        <v>Los bienes y servicios recibidos no tenga la calidad  estipulada y no  permitan satisfacer las necesidades  iidentificados por los  procesos</v>
      </c>
      <c r="D30" s="611" t="str">
        <f>'7- Mapa Final'!J30</f>
        <v>Baja - 2</v>
      </c>
      <c r="E30" s="613" t="str">
        <f>'7- Mapa Final'!K30</f>
        <v>Moderado - 3</v>
      </c>
      <c r="F30" s="605" t="str">
        <f>'7- Mapa Final'!M30</f>
        <v>Moderado - 6</v>
      </c>
      <c r="G30" s="445"/>
      <c r="H30" s="601"/>
      <c r="I30" s="601"/>
      <c r="J30" s="601" t="s">
        <v>9</v>
      </c>
      <c r="K30" s="637">
        <v>45931</v>
      </c>
      <c r="L30" s="637">
        <v>46022</v>
      </c>
      <c r="M30" s="60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647"/>
      <c r="B31" s="610"/>
      <c r="C31" s="610"/>
      <c r="D31" s="612"/>
      <c r="E31" s="614"/>
      <c r="F31" s="606"/>
      <c r="G31" s="445"/>
      <c r="H31" s="601"/>
      <c r="I31" s="601"/>
      <c r="J31" s="601"/>
      <c r="K31" s="601"/>
      <c r="L31" s="601"/>
      <c r="M31" s="60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647"/>
      <c r="B32" s="610"/>
      <c r="C32" s="610"/>
      <c r="D32" s="612"/>
      <c r="E32" s="614"/>
      <c r="F32" s="606"/>
      <c r="G32" s="445"/>
      <c r="H32" s="601"/>
      <c r="I32" s="601"/>
      <c r="J32" s="601"/>
      <c r="K32" s="601"/>
      <c r="L32" s="601"/>
      <c r="M32" s="60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647"/>
      <c r="B33" s="610"/>
      <c r="C33" s="610"/>
      <c r="D33" s="612"/>
      <c r="E33" s="614"/>
      <c r="F33" s="606"/>
      <c r="G33" s="445"/>
      <c r="H33" s="601"/>
      <c r="I33" s="601"/>
      <c r="J33" s="601"/>
      <c r="K33" s="601"/>
      <c r="L33" s="601"/>
      <c r="M33" s="60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47"/>
      <c r="B34" s="610"/>
      <c r="C34" s="610"/>
      <c r="D34" s="612"/>
      <c r="E34" s="614"/>
      <c r="F34" s="606"/>
      <c r="G34" s="445"/>
      <c r="H34" s="601"/>
      <c r="I34" s="601"/>
      <c r="J34" s="601"/>
      <c r="K34" s="601"/>
      <c r="L34" s="601"/>
      <c r="M34" s="60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47"/>
      <c r="B35" s="610"/>
      <c r="C35" s="610"/>
      <c r="D35" s="612"/>
      <c r="E35" s="614"/>
      <c r="F35" s="606"/>
      <c r="G35" s="445"/>
      <c r="H35" s="601"/>
      <c r="I35" s="601"/>
      <c r="J35" s="601"/>
      <c r="K35" s="601"/>
      <c r="L35" s="601"/>
      <c r="M35" s="603"/>
      <c r="N35" s="34"/>
      <c r="O35" s="34"/>
    </row>
    <row r="36" spans="1:169" ht="15.75" customHeight="1" thickBot="1">
      <c r="A36" s="647"/>
      <c r="B36" s="610"/>
      <c r="C36" s="610"/>
      <c r="D36" s="612"/>
      <c r="E36" s="614"/>
      <c r="F36" s="606"/>
      <c r="G36" s="445"/>
      <c r="H36" s="601"/>
      <c r="I36" s="601"/>
      <c r="J36" s="601"/>
      <c r="K36" s="601"/>
      <c r="L36" s="601"/>
      <c r="M36" s="603"/>
      <c r="N36" s="34"/>
      <c r="O36" s="34"/>
    </row>
    <row r="37" spans="1:169" ht="15" hidden="1" customHeight="1">
      <c r="A37" s="647"/>
      <c r="B37" s="610"/>
      <c r="C37" s="610"/>
      <c r="D37" s="612"/>
      <c r="E37" s="614"/>
      <c r="F37" s="606"/>
      <c r="G37" s="445"/>
      <c r="H37" s="601"/>
      <c r="I37" s="601"/>
      <c r="J37" s="601"/>
      <c r="K37" s="601"/>
      <c r="L37" s="601"/>
      <c r="M37" s="603"/>
      <c r="N37" s="34"/>
      <c r="O37" s="34"/>
    </row>
    <row r="38" spans="1:169" ht="15" hidden="1" customHeight="1">
      <c r="A38" s="647"/>
      <c r="B38" s="610"/>
      <c r="C38" s="610"/>
      <c r="D38" s="612"/>
      <c r="E38" s="614"/>
      <c r="F38" s="606"/>
      <c r="G38" s="445"/>
      <c r="H38" s="601"/>
      <c r="I38" s="601"/>
      <c r="J38" s="601"/>
      <c r="K38" s="601"/>
      <c r="L38" s="601"/>
      <c r="M38" s="603"/>
      <c r="N38" s="34"/>
      <c r="O38" s="34"/>
    </row>
    <row r="39" spans="1:169" ht="15.75" hidden="1" customHeight="1">
      <c r="A39" s="647"/>
      <c r="B39" s="610"/>
      <c r="C39" s="610"/>
      <c r="D39" s="612"/>
      <c r="E39" s="614"/>
      <c r="F39" s="606"/>
      <c r="G39" s="445"/>
      <c r="H39" s="601"/>
      <c r="I39" s="601"/>
      <c r="J39" s="601"/>
      <c r="K39" s="601"/>
      <c r="L39" s="601"/>
      <c r="M39" s="603"/>
      <c r="N39" s="34"/>
      <c r="O39" s="34"/>
    </row>
    <row r="40" spans="1:169" s="26" customFormat="1" ht="12.75" customHeight="1">
      <c r="A40" s="646">
        <f>'7- Mapa Final'!A40</f>
        <v>4</v>
      </c>
      <c r="B40" s="609" t="str">
        <f>'7- Mapa Final'!B40</f>
        <v>Pérdida de competencia para liquidar los contratos en términos  legales o contractuales</v>
      </c>
      <c r="C40" s="609" t="str">
        <f>'7- Mapa Final'!C40</f>
        <v>Se generen Pérdidas de competencia para liquidar los contratos en términos  legales o contractuales</v>
      </c>
      <c r="D40" s="611" t="str">
        <f>'7- Mapa Final'!J40</f>
        <v>Muy Baja - 1</v>
      </c>
      <c r="E40" s="613" t="str">
        <f>'7- Mapa Final'!K40</f>
        <v>Leve - 1</v>
      </c>
      <c r="F40" s="605" t="str">
        <f>'7- Mapa Final'!M40</f>
        <v>Bajo - 1</v>
      </c>
      <c r="G40" s="445"/>
      <c r="H40" s="601"/>
      <c r="I40" s="601"/>
      <c r="J40" s="601" t="s">
        <v>9</v>
      </c>
      <c r="K40" s="637">
        <v>45931</v>
      </c>
      <c r="L40" s="637">
        <v>46022</v>
      </c>
      <c r="M40" s="60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47"/>
      <c r="B41" s="610"/>
      <c r="C41" s="610"/>
      <c r="D41" s="612"/>
      <c r="E41" s="614"/>
      <c r="F41" s="606"/>
      <c r="G41" s="445"/>
      <c r="H41" s="601"/>
      <c r="I41" s="601"/>
      <c r="J41" s="601"/>
      <c r="K41" s="601"/>
      <c r="L41" s="601"/>
      <c r="M41" s="60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47"/>
      <c r="B42" s="610"/>
      <c r="C42" s="610"/>
      <c r="D42" s="612"/>
      <c r="E42" s="614"/>
      <c r="F42" s="606"/>
      <c r="G42" s="445"/>
      <c r="H42" s="601"/>
      <c r="I42" s="601"/>
      <c r="J42" s="601"/>
      <c r="K42" s="601"/>
      <c r="L42" s="601"/>
      <c r="M42" s="60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647"/>
      <c r="B43" s="610"/>
      <c r="C43" s="610"/>
      <c r="D43" s="612"/>
      <c r="E43" s="614"/>
      <c r="F43" s="606"/>
      <c r="G43" s="445"/>
      <c r="H43" s="601"/>
      <c r="I43" s="601"/>
      <c r="J43" s="601"/>
      <c r="K43" s="601"/>
      <c r="L43" s="601"/>
      <c r="M43" s="60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647"/>
      <c r="B44" s="610"/>
      <c r="C44" s="610"/>
      <c r="D44" s="612"/>
      <c r="E44" s="614"/>
      <c r="F44" s="606"/>
      <c r="G44" s="445"/>
      <c r="H44" s="601"/>
      <c r="I44" s="601"/>
      <c r="J44" s="601"/>
      <c r="K44" s="601"/>
      <c r="L44" s="601"/>
      <c r="M44" s="60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hidden="1" customHeight="1">
      <c r="A45" s="647"/>
      <c r="B45" s="610"/>
      <c r="C45" s="610"/>
      <c r="D45" s="612"/>
      <c r="E45" s="614"/>
      <c r="F45" s="606"/>
      <c r="G45" s="445"/>
      <c r="H45" s="601"/>
      <c r="I45" s="601"/>
      <c r="J45" s="601"/>
      <c r="K45" s="601"/>
      <c r="L45" s="601"/>
      <c r="M45" s="603"/>
      <c r="N45" s="34"/>
      <c r="O45" s="34"/>
    </row>
    <row r="46" spans="1:169" ht="15" hidden="1" customHeight="1">
      <c r="A46" s="647"/>
      <c r="B46" s="610"/>
      <c r="C46" s="610"/>
      <c r="D46" s="612"/>
      <c r="E46" s="614"/>
      <c r="F46" s="606"/>
      <c r="G46" s="445"/>
      <c r="H46" s="601"/>
      <c r="I46" s="601"/>
      <c r="J46" s="601"/>
      <c r="K46" s="601"/>
      <c r="L46" s="601"/>
      <c r="M46" s="603"/>
      <c r="N46" s="34"/>
      <c r="O46" s="34"/>
    </row>
    <row r="47" spans="1:169" ht="15" hidden="1" customHeight="1">
      <c r="A47" s="647"/>
      <c r="B47" s="610"/>
      <c r="C47" s="610"/>
      <c r="D47" s="612"/>
      <c r="E47" s="614"/>
      <c r="F47" s="606"/>
      <c r="G47" s="445"/>
      <c r="H47" s="601"/>
      <c r="I47" s="601"/>
      <c r="J47" s="601"/>
      <c r="K47" s="601"/>
      <c r="L47" s="601"/>
      <c r="M47" s="603"/>
      <c r="N47" s="34"/>
      <c r="O47" s="34"/>
    </row>
    <row r="48" spans="1:169" ht="15" hidden="1" customHeight="1">
      <c r="A48" s="647"/>
      <c r="B48" s="610"/>
      <c r="C48" s="610"/>
      <c r="D48" s="612"/>
      <c r="E48" s="614"/>
      <c r="F48" s="606"/>
      <c r="G48" s="445"/>
      <c r="H48" s="601"/>
      <c r="I48" s="601"/>
      <c r="J48" s="601"/>
      <c r="K48" s="601"/>
      <c r="L48" s="601"/>
      <c r="M48" s="603"/>
      <c r="N48" s="34"/>
      <c r="O48" s="34"/>
    </row>
    <row r="49" spans="1:169" ht="15" hidden="1" customHeight="1">
      <c r="A49" s="647"/>
      <c r="B49" s="610"/>
      <c r="C49" s="610"/>
      <c r="D49" s="612"/>
      <c r="E49" s="614"/>
      <c r="F49" s="606"/>
      <c r="G49" s="445"/>
      <c r="H49" s="601"/>
      <c r="I49" s="601"/>
      <c r="J49" s="601"/>
      <c r="K49" s="601"/>
      <c r="L49" s="601"/>
      <c r="M49" s="603"/>
      <c r="N49" s="34"/>
      <c r="O49" s="34"/>
    </row>
    <row r="50" spans="1:169" s="26" customFormat="1" ht="12.75" hidden="1" customHeight="1">
      <c r="A50" s="646">
        <f>'7- Mapa Final'!A50</f>
        <v>5</v>
      </c>
      <c r="B50" s="609" t="str">
        <f>'7- Mapa Final'!B50</f>
        <v>Recibir dádivas o beneficios a nombre propio o de terceros para direccionar   la contratación a un  proveedor o a   bienes o servicios específicos</v>
      </c>
      <c r="C50" s="609" t="str">
        <f>'7- Mapa Final'!C50</f>
        <v>Se puede presentar filtración de datos sensibles sobre  estudios y documentos contractuales o interposicion de influencias</v>
      </c>
      <c r="D50" s="611" t="str">
        <f>'7- Mapa Final'!J50</f>
        <v>Muy Baja - 1</v>
      </c>
      <c r="E50" s="613" t="str">
        <f>'7- Mapa Final'!K50</f>
        <v>Mayor - 4</v>
      </c>
      <c r="F50" s="605" t="str">
        <f>'7- Mapa Final'!M50</f>
        <v>Alto  - 4</v>
      </c>
      <c r="G50" s="445"/>
      <c r="H50" s="601"/>
      <c r="I50" s="601"/>
      <c r="J50" s="601"/>
      <c r="K50" s="601"/>
      <c r="L50" s="601"/>
      <c r="M50" s="60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47"/>
      <c r="B51" s="610"/>
      <c r="C51" s="610"/>
      <c r="D51" s="612"/>
      <c r="E51" s="614"/>
      <c r="F51" s="606"/>
      <c r="G51" s="445"/>
      <c r="H51" s="601"/>
      <c r="I51" s="601"/>
      <c r="J51" s="601"/>
      <c r="K51" s="601"/>
      <c r="L51" s="601"/>
      <c r="M51" s="60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47"/>
      <c r="B52" s="610"/>
      <c r="C52" s="610"/>
      <c r="D52" s="612"/>
      <c r="E52" s="614"/>
      <c r="F52" s="606"/>
      <c r="G52" s="445"/>
      <c r="H52" s="601"/>
      <c r="I52" s="601"/>
      <c r="J52" s="601"/>
      <c r="K52" s="601"/>
      <c r="L52" s="601"/>
      <c r="M52" s="60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47"/>
      <c r="B53" s="610"/>
      <c r="C53" s="610"/>
      <c r="D53" s="612"/>
      <c r="E53" s="614"/>
      <c r="F53" s="606"/>
      <c r="G53" s="445"/>
      <c r="H53" s="601"/>
      <c r="I53" s="601"/>
      <c r="J53" s="601"/>
      <c r="K53" s="601"/>
      <c r="L53" s="601"/>
      <c r="M53" s="60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647"/>
      <c r="B54" s="610"/>
      <c r="C54" s="610"/>
      <c r="D54" s="612"/>
      <c r="E54" s="614"/>
      <c r="F54" s="606"/>
      <c r="G54" s="445"/>
      <c r="H54" s="601"/>
      <c r="I54" s="601"/>
      <c r="J54" s="601"/>
      <c r="K54" s="601"/>
      <c r="L54" s="601"/>
      <c r="M54" s="60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47"/>
      <c r="B55" s="610"/>
      <c r="C55" s="610"/>
      <c r="D55" s="612"/>
      <c r="E55" s="614"/>
      <c r="F55" s="606"/>
      <c r="G55" s="445"/>
      <c r="H55" s="601"/>
      <c r="I55" s="601"/>
      <c r="J55" s="601"/>
      <c r="K55" s="601"/>
      <c r="L55" s="601"/>
      <c r="M55" s="603"/>
      <c r="N55" s="34"/>
      <c r="O55" s="34"/>
    </row>
    <row r="56" spans="1:169" hidden="1">
      <c r="A56" s="647"/>
      <c r="B56" s="610"/>
      <c r="C56" s="610"/>
      <c r="D56" s="612"/>
      <c r="E56" s="614"/>
      <c r="F56" s="606"/>
      <c r="G56" s="445"/>
      <c r="H56" s="601"/>
      <c r="I56" s="601"/>
      <c r="J56" s="601"/>
      <c r="K56" s="601"/>
      <c r="L56" s="601"/>
      <c r="M56" s="603"/>
      <c r="N56" s="34"/>
      <c r="O56" s="34"/>
    </row>
    <row r="57" spans="1:169" hidden="1">
      <c r="A57" s="647"/>
      <c r="B57" s="610"/>
      <c r="C57" s="610"/>
      <c r="D57" s="612"/>
      <c r="E57" s="614"/>
      <c r="F57" s="606"/>
      <c r="G57" s="445"/>
      <c r="H57" s="601"/>
      <c r="I57" s="601"/>
      <c r="J57" s="601"/>
      <c r="K57" s="601"/>
      <c r="L57" s="601"/>
      <c r="M57" s="603"/>
      <c r="N57" s="34"/>
      <c r="O57" s="34"/>
    </row>
    <row r="58" spans="1:169" hidden="1">
      <c r="A58" s="647"/>
      <c r="B58" s="610"/>
      <c r="C58" s="610"/>
      <c r="D58" s="612"/>
      <c r="E58" s="614"/>
      <c r="F58" s="606"/>
      <c r="G58" s="445"/>
      <c r="H58" s="601"/>
      <c r="I58" s="601"/>
      <c r="J58" s="601"/>
      <c r="K58" s="601"/>
      <c r="L58" s="601"/>
      <c r="M58" s="603"/>
      <c r="N58" s="34"/>
      <c r="O58" s="34"/>
    </row>
    <row r="59" spans="1:169" ht="15.75" hidden="1" thickBot="1">
      <c r="A59" s="647"/>
      <c r="B59" s="610"/>
      <c r="C59" s="610"/>
      <c r="D59" s="612"/>
      <c r="E59" s="614"/>
      <c r="F59" s="606"/>
      <c r="G59" s="445"/>
      <c r="H59" s="601"/>
      <c r="I59" s="601"/>
      <c r="J59" s="601"/>
      <c r="K59" s="601"/>
      <c r="L59" s="601"/>
      <c r="M59" s="603"/>
      <c r="N59" s="34"/>
      <c r="O59" s="34"/>
    </row>
    <row r="60" spans="1:169" s="26" customFormat="1" ht="12.75" hidden="1" customHeight="1">
      <c r="A60" s="646">
        <f>'7- Mapa Final'!A60</f>
        <v>6</v>
      </c>
      <c r="B60" s="609" t="str">
        <f>'7- Mapa Final'!B60</f>
        <v>Ofrecer, prometer y entregar, aceptar o solicitar adiciones  de  contratos incurriendo en sobrecostos, durante la ejecución contractual, de forma indebida para obtener beneficio propio y/o de terceros</v>
      </c>
      <c r="C60" s="609" t="str">
        <f>'7- Mapa Final'!C60</f>
        <v xml:space="preserve">Cuando se solicita y/o se otorga el visto bueno jurídico para la adición de un contrato de forma indebida en beneficio  propio y/o de terceros </v>
      </c>
      <c r="D60" s="611" t="str">
        <f>'7- Mapa Final'!J60</f>
        <v>Muy Baja - 1</v>
      </c>
      <c r="E60" s="613" t="str">
        <f>'7- Mapa Final'!K60</f>
        <v>Menor - 2</v>
      </c>
      <c r="F60" s="605" t="str">
        <f>'7- Mapa Final'!M60</f>
        <v>Bajo - 2</v>
      </c>
      <c r="G60" s="445"/>
      <c r="H60" s="601"/>
      <c r="I60" s="601"/>
      <c r="J60" s="601"/>
      <c r="K60" s="601"/>
      <c r="L60" s="601"/>
      <c r="M60" s="60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47"/>
      <c r="B61" s="610"/>
      <c r="C61" s="610"/>
      <c r="D61" s="612"/>
      <c r="E61" s="614"/>
      <c r="F61" s="606"/>
      <c r="G61" s="445"/>
      <c r="H61" s="601"/>
      <c r="I61" s="601"/>
      <c r="J61" s="601"/>
      <c r="K61" s="601"/>
      <c r="L61" s="601"/>
      <c r="M61" s="60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47"/>
      <c r="B62" s="610"/>
      <c r="C62" s="610"/>
      <c r="D62" s="612"/>
      <c r="E62" s="614"/>
      <c r="F62" s="606"/>
      <c r="G62" s="445"/>
      <c r="H62" s="601"/>
      <c r="I62" s="601"/>
      <c r="J62" s="601"/>
      <c r="K62" s="601"/>
      <c r="L62" s="601"/>
      <c r="M62" s="60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47"/>
      <c r="B63" s="610"/>
      <c r="C63" s="610"/>
      <c r="D63" s="612"/>
      <c r="E63" s="614"/>
      <c r="F63" s="606"/>
      <c r="G63" s="445"/>
      <c r="H63" s="601"/>
      <c r="I63" s="601"/>
      <c r="J63" s="601"/>
      <c r="K63" s="601"/>
      <c r="L63" s="601"/>
      <c r="M63" s="60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47"/>
      <c r="B64" s="610"/>
      <c r="C64" s="610"/>
      <c r="D64" s="612"/>
      <c r="E64" s="614"/>
      <c r="F64" s="606"/>
      <c r="G64" s="445"/>
      <c r="H64" s="601"/>
      <c r="I64" s="601"/>
      <c r="J64" s="601"/>
      <c r="K64" s="601"/>
      <c r="L64" s="601"/>
      <c r="M64" s="60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47"/>
      <c r="B65" s="610"/>
      <c r="C65" s="610"/>
      <c r="D65" s="612"/>
      <c r="E65" s="614"/>
      <c r="F65" s="606"/>
      <c r="G65" s="445"/>
      <c r="H65" s="601"/>
      <c r="I65" s="601"/>
      <c r="J65" s="601"/>
      <c r="K65" s="601"/>
      <c r="L65" s="601"/>
      <c r="M65" s="603"/>
      <c r="N65" s="34"/>
      <c r="O65" s="34"/>
    </row>
    <row r="66" spans="1:15" hidden="1">
      <c r="A66" s="647"/>
      <c r="B66" s="610"/>
      <c r="C66" s="610"/>
      <c r="D66" s="612"/>
      <c r="E66" s="614"/>
      <c r="F66" s="606"/>
      <c r="G66" s="445"/>
      <c r="H66" s="601"/>
      <c r="I66" s="601"/>
      <c r="J66" s="601"/>
      <c r="K66" s="601"/>
      <c r="L66" s="601"/>
      <c r="M66" s="603"/>
      <c r="N66" s="34"/>
      <c r="O66" s="34"/>
    </row>
    <row r="67" spans="1:15" hidden="1">
      <c r="A67" s="647"/>
      <c r="B67" s="610"/>
      <c r="C67" s="610"/>
      <c r="D67" s="612"/>
      <c r="E67" s="614"/>
      <c r="F67" s="606"/>
      <c r="G67" s="445"/>
      <c r="H67" s="601"/>
      <c r="I67" s="601"/>
      <c r="J67" s="601"/>
      <c r="K67" s="601"/>
      <c r="L67" s="601"/>
      <c r="M67" s="603"/>
      <c r="N67" s="34"/>
      <c r="O67" s="34"/>
    </row>
    <row r="68" spans="1:15" hidden="1">
      <c r="A68" s="647"/>
      <c r="B68" s="610"/>
      <c r="C68" s="610"/>
      <c r="D68" s="612"/>
      <c r="E68" s="614"/>
      <c r="F68" s="606"/>
      <c r="G68" s="445"/>
      <c r="H68" s="601"/>
      <c r="I68" s="601"/>
      <c r="J68" s="601"/>
      <c r="K68" s="601"/>
      <c r="L68" s="601"/>
      <c r="M68" s="603"/>
      <c r="N68" s="34"/>
      <c r="O68" s="34"/>
    </row>
    <row r="69" spans="1:15" ht="15.75" hidden="1" thickBot="1">
      <c r="A69" s="647"/>
      <c r="B69" s="610"/>
      <c r="C69" s="610"/>
      <c r="D69" s="612"/>
      <c r="E69" s="614"/>
      <c r="F69" s="606"/>
      <c r="G69" s="446"/>
      <c r="H69" s="602"/>
      <c r="I69" s="602"/>
      <c r="J69" s="602"/>
      <c r="K69" s="602"/>
      <c r="L69" s="602"/>
      <c r="M69" s="604"/>
      <c r="N69" s="34"/>
      <c r="O69" s="34"/>
    </row>
    <row r="70" spans="1:15" ht="15" hidden="1" customHeight="1">
      <c r="A70" s="646">
        <f>'7- Mapa Final'!A70</f>
        <v>7</v>
      </c>
      <c r="B70" s="609"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9" t="str">
        <f>'7- Mapa Final'!C70</f>
        <v>Cuando  se direccionan los requisitos habilitanes y técnicos para favorecer  indebidamente ciertos proponentes (pliegos sastre).</v>
      </c>
      <c r="D70" s="611" t="str">
        <f>'7- Mapa Final'!J70</f>
        <v>Muy Baja - 1</v>
      </c>
      <c r="E70" s="613" t="str">
        <f>'7- Mapa Final'!K70</f>
        <v>Moderado - 3</v>
      </c>
      <c r="F70" s="605" t="str">
        <f>'7- Mapa Final'!M70</f>
        <v>Moderado - 3</v>
      </c>
      <c r="G70" s="445"/>
      <c r="H70" s="601"/>
      <c r="I70" s="601"/>
      <c r="J70" s="601"/>
      <c r="K70" s="601"/>
      <c r="L70" s="601"/>
      <c r="M70" s="603"/>
    </row>
    <row r="71" spans="1:15" hidden="1">
      <c r="A71" s="647"/>
      <c r="B71" s="610"/>
      <c r="C71" s="610"/>
      <c r="D71" s="612"/>
      <c r="E71" s="614"/>
      <c r="F71" s="606"/>
      <c r="G71" s="445"/>
      <c r="H71" s="601"/>
      <c r="I71" s="601"/>
      <c r="J71" s="601"/>
      <c r="K71" s="601"/>
      <c r="L71" s="601"/>
      <c r="M71" s="603"/>
    </row>
    <row r="72" spans="1:15" hidden="1">
      <c r="A72" s="647"/>
      <c r="B72" s="610"/>
      <c r="C72" s="610"/>
      <c r="D72" s="612"/>
      <c r="E72" s="614"/>
      <c r="F72" s="606"/>
      <c r="G72" s="445"/>
      <c r="H72" s="601"/>
      <c r="I72" s="601"/>
      <c r="J72" s="601"/>
      <c r="K72" s="601"/>
      <c r="L72" s="601"/>
      <c r="M72" s="603"/>
    </row>
    <row r="73" spans="1:15" hidden="1">
      <c r="A73" s="647"/>
      <c r="B73" s="610"/>
      <c r="C73" s="610"/>
      <c r="D73" s="612"/>
      <c r="E73" s="614"/>
      <c r="F73" s="606"/>
      <c r="G73" s="445"/>
      <c r="H73" s="601"/>
      <c r="I73" s="601"/>
      <c r="J73" s="601"/>
      <c r="K73" s="601"/>
      <c r="L73" s="601"/>
      <c r="M73" s="603"/>
    </row>
    <row r="74" spans="1:15" hidden="1">
      <c r="A74" s="647"/>
      <c r="B74" s="610"/>
      <c r="C74" s="610"/>
      <c r="D74" s="612"/>
      <c r="E74" s="614"/>
      <c r="F74" s="606"/>
      <c r="G74" s="445"/>
      <c r="H74" s="601"/>
      <c r="I74" s="601"/>
      <c r="J74" s="601"/>
      <c r="K74" s="601"/>
      <c r="L74" s="601"/>
      <c r="M74" s="603"/>
    </row>
    <row r="75" spans="1:15" hidden="1">
      <c r="A75" s="647"/>
      <c r="B75" s="610"/>
      <c r="C75" s="610"/>
      <c r="D75" s="612"/>
      <c r="E75" s="614"/>
      <c r="F75" s="606"/>
      <c r="G75" s="445"/>
      <c r="H75" s="601"/>
      <c r="I75" s="601"/>
      <c r="J75" s="601"/>
      <c r="K75" s="601"/>
      <c r="L75" s="601"/>
      <c r="M75" s="603"/>
    </row>
    <row r="76" spans="1:15" hidden="1">
      <c r="A76" s="647"/>
      <c r="B76" s="610"/>
      <c r="C76" s="610"/>
      <c r="D76" s="612"/>
      <c r="E76" s="614"/>
      <c r="F76" s="606"/>
      <c r="G76" s="445"/>
      <c r="H76" s="601"/>
      <c r="I76" s="601"/>
      <c r="J76" s="601"/>
      <c r="K76" s="601"/>
      <c r="L76" s="601"/>
      <c r="M76" s="603"/>
    </row>
    <row r="77" spans="1:15" hidden="1">
      <c r="A77" s="647"/>
      <c r="B77" s="610"/>
      <c r="C77" s="610"/>
      <c r="D77" s="612"/>
      <c r="E77" s="614"/>
      <c r="F77" s="606"/>
      <c r="G77" s="445"/>
      <c r="H77" s="601"/>
      <c r="I77" s="601"/>
      <c r="J77" s="601"/>
      <c r="K77" s="601"/>
      <c r="L77" s="601"/>
      <c r="M77" s="603"/>
    </row>
    <row r="78" spans="1:15" hidden="1">
      <c r="A78" s="647"/>
      <c r="B78" s="610"/>
      <c r="C78" s="610"/>
      <c r="D78" s="612"/>
      <c r="E78" s="614"/>
      <c r="F78" s="606"/>
      <c r="G78" s="445"/>
      <c r="H78" s="601"/>
      <c r="I78" s="601"/>
      <c r="J78" s="601"/>
      <c r="K78" s="601"/>
      <c r="L78" s="601"/>
      <c r="M78" s="603"/>
    </row>
    <row r="79" spans="1:15" ht="15.75" hidden="1" thickBot="1">
      <c r="A79" s="647"/>
      <c r="B79" s="610"/>
      <c r="C79" s="610"/>
      <c r="D79" s="612"/>
      <c r="E79" s="614"/>
      <c r="F79" s="606"/>
      <c r="G79" s="446"/>
      <c r="H79" s="602"/>
      <c r="I79" s="602"/>
      <c r="J79" s="602"/>
      <c r="K79" s="602"/>
      <c r="L79" s="602"/>
      <c r="M79" s="604"/>
    </row>
    <row r="80" spans="1:15" ht="15" hidden="1" customHeight="1">
      <c r="A80" s="646">
        <f>'7- Mapa Final'!A80</f>
        <v>8</v>
      </c>
      <c r="B80" s="609" t="str">
        <f>'7- Mapa Final'!B80</f>
        <v xml:space="preserve">Ofrecer, prometer y entregar, aceptar o solicitar una dádiva en beneficio propio o de un tercero para evitar ser objeto de sanción contractual </v>
      </c>
      <c r="C80" s="609" t="str">
        <f>'7- Mapa Final'!C80</f>
        <v xml:space="preserve">Cuando se abstiene de imponer una sanción contractual, cuando jurídicamente es procedente, con ocasión de una  dádiva en beneficio propio o de un tercero </v>
      </c>
      <c r="D80" s="611" t="str">
        <f>'7- Mapa Final'!J80</f>
        <v>Muy Baja - 1</v>
      </c>
      <c r="E80" s="613" t="str">
        <f>'7- Mapa Final'!K80</f>
        <v>Moderado - 3</v>
      </c>
      <c r="F80" s="605" t="str">
        <f>'7- Mapa Final'!M80</f>
        <v>Moderado - 3</v>
      </c>
      <c r="G80" s="445"/>
      <c r="H80" s="601"/>
      <c r="I80" s="601"/>
      <c r="J80" s="601"/>
      <c r="K80" s="601"/>
      <c r="L80" s="601"/>
      <c r="M80" s="603"/>
    </row>
    <row r="81" spans="1:13" hidden="1">
      <c r="A81" s="647"/>
      <c r="B81" s="610"/>
      <c r="C81" s="610"/>
      <c r="D81" s="612"/>
      <c r="E81" s="614"/>
      <c r="F81" s="606"/>
      <c r="G81" s="445"/>
      <c r="H81" s="601"/>
      <c r="I81" s="601"/>
      <c r="J81" s="601"/>
      <c r="K81" s="601"/>
      <c r="L81" s="601"/>
      <c r="M81" s="603"/>
    </row>
    <row r="82" spans="1:13" hidden="1">
      <c r="A82" s="647"/>
      <c r="B82" s="610"/>
      <c r="C82" s="610"/>
      <c r="D82" s="612"/>
      <c r="E82" s="614"/>
      <c r="F82" s="606"/>
      <c r="G82" s="445"/>
      <c r="H82" s="601"/>
      <c r="I82" s="601"/>
      <c r="J82" s="601"/>
      <c r="K82" s="601"/>
      <c r="L82" s="601"/>
      <c r="M82" s="603"/>
    </row>
    <row r="83" spans="1:13" hidden="1">
      <c r="A83" s="647"/>
      <c r="B83" s="610"/>
      <c r="C83" s="610"/>
      <c r="D83" s="612"/>
      <c r="E83" s="614"/>
      <c r="F83" s="606"/>
      <c r="G83" s="445"/>
      <c r="H83" s="601"/>
      <c r="I83" s="601"/>
      <c r="J83" s="601"/>
      <c r="K83" s="601"/>
      <c r="L83" s="601"/>
      <c r="M83" s="603"/>
    </row>
    <row r="84" spans="1:13" hidden="1">
      <c r="A84" s="647"/>
      <c r="B84" s="610"/>
      <c r="C84" s="610"/>
      <c r="D84" s="612"/>
      <c r="E84" s="614"/>
      <c r="F84" s="606"/>
      <c r="G84" s="445"/>
      <c r="H84" s="601"/>
      <c r="I84" s="601"/>
      <c r="J84" s="601"/>
      <c r="K84" s="601"/>
      <c r="L84" s="601"/>
      <c r="M84" s="603"/>
    </row>
    <row r="85" spans="1:13" hidden="1">
      <c r="A85" s="647"/>
      <c r="B85" s="610"/>
      <c r="C85" s="610"/>
      <c r="D85" s="612"/>
      <c r="E85" s="614"/>
      <c r="F85" s="606"/>
      <c r="G85" s="445"/>
      <c r="H85" s="601"/>
      <c r="I85" s="601"/>
      <c r="J85" s="601"/>
      <c r="K85" s="601"/>
      <c r="L85" s="601"/>
      <c r="M85" s="603"/>
    </row>
    <row r="86" spans="1:13" hidden="1">
      <c r="A86" s="647"/>
      <c r="B86" s="610"/>
      <c r="C86" s="610"/>
      <c r="D86" s="612"/>
      <c r="E86" s="614"/>
      <c r="F86" s="606"/>
      <c r="G86" s="445"/>
      <c r="H86" s="601"/>
      <c r="I86" s="601"/>
      <c r="J86" s="601"/>
      <c r="K86" s="601"/>
      <c r="L86" s="601"/>
      <c r="M86" s="603"/>
    </row>
    <row r="87" spans="1:13" hidden="1">
      <c r="A87" s="647"/>
      <c r="B87" s="610"/>
      <c r="C87" s="610"/>
      <c r="D87" s="612"/>
      <c r="E87" s="614"/>
      <c r="F87" s="606"/>
      <c r="G87" s="445"/>
      <c r="H87" s="601"/>
      <c r="I87" s="601"/>
      <c r="J87" s="601"/>
      <c r="K87" s="601"/>
      <c r="L87" s="601"/>
      <c r="M87" s="603"/>
    </row>
    <row r="88" spans="1:13" hidden="1">
      <c r="A88" s="647"/>
      <c r="B88" s="610"/>
      <c r="C88" s="610"/>
      <c r="D88" s="612"/>
      <c r="E88" s="614"/>
      <c r="F88" s="606"/>
      <c r="G88" s="445"/>
      <c r="H88" s="601"/>
      <c r="I88" s="601"/>
      <c r="J88" s="601"/>
      <c r="K88" s="601"/>
      <c r="L88" s="601"/>
      <c r="M88" s="603"/>
    </row>
    <row r="89" spans="1:13" ht="15.75" hidden="1" thickBot="1">
      <c r="A89" s="647"/>
      <c r="B89" s="610"/>
      <c r="C89" s="610"/>
      <c r="D89" s="612"/>
      <c r="E89" s="614"/>
      <c r="F89" s="606"/>
      <c r="G89" s="446"/>
      <c r="H89" s="602"/>
      <c r="I89" s="602"/>
      <c r="J89" s="602"/>
      <c r="K89" s="602"/>
      <c r="L89" s="602"/>
      <c r="M89" s="604"/>
    </row>
    <row r="90" spans="1:13" ht="15" hidden="1" customHeight="1">
      <c r="A90" s="646">
        <f>'7- Mapa Final'!A90</f>
        <v>9</v>
      </c>
      <c r="B90" s="609" t="str">
        <f>'7- Mapa Final'!B90</f>
        <v>Ofrecer, prometer y entregar, aceptar o solicitar una ventaja indebida  para influir o direccionar el cumplimiento de una evaluación de la oferta para satisfacer un interés personal, de manera directa o indirecta o por interpuesta persona.</v>
      </c>
      <c r="C90" s="609" t="str">
        <f>'7- Mapa Final'!C90</f>
        <v>Cuando  se direccionan las evaluaciones para favorecer  indebidamente ciertos proponentes</v>
      </c>
      <c r="D90" s="611" t="str">
        <f>'7- Mapa Final'!J90</f>
        <v>Muy Baja - 1</v>
      </c>
      <c r="E90" s="613" t="str">
        <f>'7- Mapa Final'!K90</f>
        <v>Mayor - 4</v>
      </c>
      <c r="F90" s="605" t="str">
        <f>'7- Mapa Final'!M90</f>
        <v>Alto  - 4</v>
      </c>
      <c r="G90" s="445"/>
      <c r="H90" s="601"/>
      <c r="I90" s="601"/>
      <c r="J90" s="601"/>
      <c r="K90" s="601"/>
      <c r="L90" s="601"/>
      <c r="M90" s="603"/>
    </row>
    <row r="91" spans="1:13" hidden="1">
      <c r="A91" s="647"/>
      <c r="B91" s="610"/>
      <c r="C91" s="610"/>
      <c r="D91" s="612"/>
      <c r="E91" s="614"/>
      <c r="F91" s="606"/>
      <c r="G91" s="445"/>
      <c r="H91" s="601"/>
      <c r="I91" s="601"/>
      <c r="J91" s="601"/>
      <c r="K91" s="601"/>
      <c r="L91" s="601"/>
      <c r="M91" s="603"/>
    </row>
    <row r="92" spans="1:13" hidden="1">
      <c r="A92" s="647"/>
      <c r="B92" s="610"/>
      <c r="C92" s="610"/>
      <c r="D92" s="612"/>
      <c r="E92" s="614"/>
      <c r="F92" s="606"/>
      <c r="G92" s="445"/>
      <c r="H92" s="601"/>
      <c r="I92" s="601"/>
      <c r="J92" s="601"/>
      <c r="K92" s="601"/>
      <c r="L92" s="601"/>
      <c r="M92" s="603"/>
    </row>
    <row r="93" spans="1:13" hidden="1">
      <c r="A93" s="647"/>
      <c r="B93" s="610"/>
      <c r="C93" s="610"/>
      <c r="D93" s="612"/>
      <c r="E93" s="614"/>
      <c r="F93" s="606"/>
      <c r="G93" s="445"/>
      <c r="H93" s="601"/>
      <c r="I93" s="601"/>
      <c r="J93" s="601"/>
      <c r="K93" s="601"/>
      <c r="L93" s="601"/>
      <c r="M93" s="603"/>
    </row>
    <row r="94" spans="1:13" hidden="1">
      <c r="A94" s="647"/>
      <c r="B94" s="610"/>
      <c r="C94" s="610"/>
      <c r="D94" s="612"/>
      <c r="E94" s="614"/>
      <c r="F94" s="606"/>
      <c r="G94" s="445"/>
      <c r="H94" s="601"/>
      <c r="I94" s="601"/>
      <c r="J94" s="601"/>
      <c r="K94" s="601"/>
      <c r="L94" s="601"/>
      <c r="M94" s="603"/>
    </row>
    <row r="95" spans="1:13" hidden="1">
      <c r="A95" s="647"/>
      <c r="B95" s="610"/>
      <c r="C95" s="610"/>
      <c r="D95" s="612"/>
      <c r="E95" s="614"/>
      <c r="F95" s="606"/>
      <c r="G95" s="445"/>
      <c r="H95" s="601"/>
      <c r="I95" s="601"/>
      <c r="J95" s="601"/>
      <c r="K95" s="601"/>
      <c r="L95" s="601"/>
      <c r="M95" s="603"/>
    </row>
    <row r="96" spans="1:13" hidden="1">
      <c r="A96" s="647"/>
      <c r="B96" s="610"/>
      <c r="C96" s="610"/>
      <c r="D96" s="612"/>
      <c r="E96" s="614"/>
      <c r="F96" s="606"/>
      <c r="G96" s="445"/>
      <c r="H96" s="601"/>
      <c r="I96" s="601"/>
      <c r="J96" s="601"/>
      <c r="K96" s="601"/>
      <c r="L96" s="601"/>
      <c r="M96" s="603"/>
    </row>
    <row r="97" spans="1:13" hidden="1">
      <c r="A97" s="647"/>
      <c r="B97" s="610"/>
      <c r="C97" s="610"/>
      <c r="D97" s="612"/>
      <c r="E97" s="614"/>
      <c r="F97" s="606"/>
      <c r="G97" s="445"/>
      <c r="H97" s="601"/>
      <c r="I97" s="601"/>
      <c r="J97" s="601"/>
      <c r="K97" s="601"/>
      <c r="L97" s="601"/>
      <c r="M97" s="603"/>
    </row>
    <row r="98" spans="1:13" hidden="1">
      <c r="A98" s="647"/>
      <c r="B98" s="610"/>
      <c r="C98" s="610"/>
      <c r="D98" s="612"/>
      <c r="E98" s="614"/>
      <c r="F98" s="606"/>
      <c r="G98" s="445"/>
      <c r="H98" s="601"/>
      <c r="I98" s="601"/>
      <c r="J98" s="601"/>
      <c r="K98" s="601"/>
      <c r="L98" s="601"/>
      <c r="M98" s="603"/>
    </row>
    <row r="99" spans="1:13" ht="15.75" hidden="1" thickBot="1">
      <c r="A99" s="647"/>
      <c r="B99" s="610"/>
      <c r="C99" s="610"/>
      <c r="D99" s="612"/>
      <c r="E99" s="614"/>
      <c r="F99" s="606"/>
      <c r="G99" s="446"/>
      <c r="H99" s="602"/>
      <c r="I99" s="602"/>
      <c r="J99" s="602"/>
      <c r="K99" s="602"/>
      <c r="L99" s="602"/>
      <c r="M99" s="604"/>
    </row>
  </sheetData>
  <mergeCells count="134">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F30:F39"/>
    <mergeCell ref="G30:G39"/>
    <mergeCell ref="H30:H39"/>
    <mergeCell ref="I30:I39"/>
    <mergeCell ref="G20:G29"/>
    <mergeCell ref="H20:H29"/>
    <mergeCell ref="I20:I29"/>
    <mergeCell ref="J20:J29"/>
    <mergeCell ref="K20:K29"/>
    <mergeCell ref="L20:L2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A80:E80 A90:E9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99">
    <cfRule type="containsText" dxfId="4" priority="37" operator="containsText" text="Moderado">
      <formula>NOT(ISERROR(SEARCH("Moderado",E10)))</formula>
    </cfRule>
  </conditionalFormatting>
  <conditionalFormatting sqref="F10:F99">
    <cfRule type="colorScale" priority="214">
      <colorScale>
        <cfvo type="min"/>
        <cfvo type="max"/>
        <color rgb="FFFF7128"/>
        <color rgb="FFFFEF9C"/>
      </colorScale>
    </cfRule>
  </conditionalFormatting>
  <conditionalFormatting sqref="F10:F99">
    <cfRule type="containsText" dxfId="3" priority="52" operator="containsText" text="Bajo">
      <formula>NOT(ISERROR(SEARCH("Bajo",F10)))</formula>
    </cfRule>
    <cfRule type="containsText" dxfId="2" priority="53" operator="containsText" text="Moderado">
      <formula>NOT(ISERROR(SEARCH("Moderado",F10)))</formula>
    </cfRule>
    <cfRule type="containsText" dxfId="1" priority="54" operator="containsText" text="Alto">
      <formula>NOT(ISERROR(SEARCH("Alto",F10)))</formula>
    </cfRule>
    <cfRule type="containsText" dxfId="0" priority="55" operator="containsText" text="Extremo">
      <formula>NOT(ISERROR(SEARCH("Extremo",F10)))</formula>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D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2.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B090E5-2068-41ED-9E46-81DE3B1D141F}">
  <ds:schemaRefs>
    <ds:schemaRef ds:uri="http://purl.org/dc/elements/1.1/"/>
    <ds:schemaRef ds:uri="http://www.w3.org/XML/1998/namespace"/>
    <ds:schemaRef ds:uri="http://schemas.microsoft.com/office/infopath/2007/PartnerControls"/>
    <ds:schemaRef ds:uri="http://schemas.microsoft.com/office/2006/documentManagement/types"/>
    <ds:schemaRef ds:uri="http://purl.org/dc/dcmitype/"/>
    <ds:schemaRef ds:uri="1f8d7d97-b52e-4e8e-add1-cddb6c7f9c6e"/>
    <ds:schemaRef ds:uri="http://schemas.openxmlformats.org/package/2006/metadata/core-properties"/>
    <ds:schemaRef ds:uri="ebe62426-be44-4ac6-b4e7-c6e91301097f"/>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2025-08-11T20:49:48Z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